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Pol'!$A$1:$U$98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88" i="12"/>
  <c r="F39" i="1" s="1"/>
  <c r="G9" i="12"/>
  <c r="M9" s="1"/>
  <c r="I9"/>
  <c r="K9"/>
  <c r="O9"/>
  <c r="Q9"/>
  <c r="U9"/>
  <c r="G12"/>
  <c r="M12" s="1"/>
  <c r="I12"/>
  <c r="K12"/>
  <c r="O12"/>
  <c r="Q12"/>
  <c r="U12"/>
  <c r="G13"/>
  <c r="I13"/>
  <c r="K13"/>
  <c r="M13"/>
  <c r="O13"/>
  <c r="Q13"/>
  <c r="U13"/>
  <c r="G14"/>
  <c r="M14" s="1"/>
  <c r="I14"/>
  <c r="K14"/>
  <c r="O14"/>
  <c r="O8" s="1"/>
  <c r="Q14"/>
  <c r="U14"/>
  <c r="G17"/>
  <c r="M17" s="1"/>
  <c r="I17"/>
  <c r="K17"/>
  <c r="O17"/>
  <c r="Q17"/>
  <c r="U17"/>
  <c r="G19"/>
  <c r="I19"/>
  <c r="K19"/>
  <c r="M19"/>
  <c r="O19"/>
  <c r="Q19"/>
  <c r="U19"/>
  <c r="G20"/>
  <c r="M20" s="1"/>
  <c r="I20"/>
  <c r="K20"/>
  <c r="O20"/>
  <c r="Q20"/>
  <c r="U20"/>
  <c r="G22"/>
  <c r="I22"/>
  <c r="K22"/>
  <c r="O22"/>
  <c r="Q22"/>
  <c r="U22"/>
  <c r="G24"/>
  <c r="M24" s="1"/>
  <c r="I24"/>
  <c r="K24"/>
  <c r="O24"/>
  <c r="Q24"/>
  <c r="U24"/>
  <c r="G25"/>
  <c r="M25" s="1"/>
  <c r="I25"/>
  <c r="K25"/>
  <c r="O25"/>
  <c r="Q25"/>
  <c r="U25"/>
  <c r="G28"/>
  <c r="M28" s="1"/>
  <c r="I28"/>
  <c r="K28"/>
  <c r="O28"/>
  <c r="Q28"/>
  <c r="U28"/>
  <c r="G30"/>
  <c r="M30" s="1"/>
  <c r="I30"/>
  <c r="K30"/>
  <c r="O30"/>
  <c r="Q30"/>
  <c r="U30"/>
  <c r="G32"/>
  <c r="I32"/>
  <c r="K32"/>
  <c r="M32"/>
  <c r="O32"/>
  <c r="Q32"/>
  <c r="U32"/>
  <c r="G34"/>
  <c r="I34"/>
  <c r="K34"/>
  <c r="M34"/>
  <c r="O34"/>
  <c r="Q34"/>
  <c r="U34"/>
  <c r="G37"/>
  <c r="M37" s="1"/>
  <c r="I37"/>
  <c r="K37"/>
  <c r="O37"/>
  <c r="Q37"/>
  <c r="U37"/>
  <c r="O38"/>
  <c r="Q38"/>
  <c r="G39"/>
  <c r="G38" s="1"/>
  <c r="I50" i="1" s="1"/>
  <c r="I39" i="12"/>
  <c r="I38" s="1"/>
  <c r="K39"/>
  <c r="K38" s="1"/>
  <c r="M39"/>
  <c r="M38" s="1"/>
  <c r="O39"/>
  <c r="Q39"/>
  <c r="U39"/>
  <c r="U38" s="1"/>
  <c r="G42"/>
  <c r="M42" s="1"/>
  <c r="M41" s="1"/>
  <c r="I42"/>
  <c r="I41" s="1"/>
  <c r="K42"/>
  <c r="K41" s="1"/>
  <c r="O42"/>
  <c r="O41" s="1"/>
  <c r="Q42"/>
  <c r="Q41" s="1"/>
  <c r="U42"/>
  <c r="U41" s="1"/>
  <c r="G44"/>
  <c r="I52" i="1" s="1"/>
  <c r="Q44" i="12"/>
  <c r="G45"/>
  <c r="I45"/>
  <c r="I44" s="1"/>
  <c r="K45"/>
  <c r="K44" s="1"/>
  <c r="M45"/>
  <c r="M44" s="1"/>
  <c r="O45"/>
  <c r="O44" s="1"/>
  <c r="Q45"/>
  <c r="U45"/>
  <c r="U44" s="1"/>
  <c r="G48"/>
  <c r="M48" s="1"/>
  <c r="I48"/>
  <c r="K48"/>
  <c r="O48"/>
  <c r="Q48"/>
  <c r="U48"/>
  <c r="G51"/>
  <c r="M51" s="1"/>
  <c r="I51"/>
  <c r="K51"/>
  <c r="O51"/>
  <c r="Q51"/>
  <c r="U51"/>
  <c r="G55"/>
  <c r="M55" s="1"/>
  <c r="I55"/>
  <c r="K55"/>
  <c r="O55"/>
  <c r="Q55"/>
  <c r="U55"/>
  <c r="G62"/>
  <c r="M62" s="1"/>
  <c r="I62"/>
  <c r="K62"/>
  <c r="O62"/>
  <c r="Q62"/>
  <c r="U62"/>
  <c r="G63"/>
  <c r="M63" s="1"/>
  <c r="I63"/>
  <c r="K63"/>
  <c r="O63"/>
  <c r="Q63"/>
  <c r="U63"/>
  <c r="G64"/>
  <c r="I54" i="1" s="1"/>
  <c r="G65" i="12"/>
  <c r="I65"/>
  <c r="I64" s="1"/>
  <c r="K65"/>
  <c r="K64" s="1"/>
  <c r="M65"/>
  <c r="O65"/>
  <c r="Q65"/>
  <c r="Q64" s="1"/>
  <c r="U65"/>
  <c r="U64" s="1"/>
  <c r="G70"/>
  <c r="I70"/>
  <c r="K70"/>
  <c r="M70"/>
  <c r="O70"/>
  <c r="O64" s="1"/>
  <c r="Q70"/>
  <c r="U70"/>
  <c r="G76"/>
  <c r="M76" s="1"/>
  <c r="I76"/>
  <c r="I75" s="1"/>
  <c r="K76"/>
  <c r="O76"/>
  <c r="Q76"/>
  <c r="Q75" s="1"/>
  <c r="U76"/>
  <c r="G81"/>
  <c r="I81"/>
  <c r="K81"/>
  <c r="M81"/>
  <c r="O81"/>
  <c r="Q81"/>
  <c r="U81"/>
  <c r="G82"/>
  <c r="I82"/>
  <c r="K82"/>
  <c r="M82"/>
  <c r="O82"/>
  <c r="Q82"/>
  <c r="U82"/>
  <c r="G84"/>
  <c r="M84" s="1"/>
  <c r="I84"/>
  <c r="I83" s="1"/>
  <c r="K84"/>
  <c r="O84"/>
  <c r="Q84"/>
  <c r="Q83" s="1"/>
  <c r="U84"/>
  <c r="G85"/>
  <c r="I85"/>
  <c r="K85"/>
  <c r="M85"/>
  <c r="O85"/>
  <c r="Q85"/>
  <c r="U85"/>
  <c r="G86"/>
  <c r="I86"/>
  <c r="K86"/>
  <c r="M86"/>
  <c r="O86"/>
  <c r="Q86"/>
  <c r="U86"/>
  <c r="I20" i="1"/>
  <c r="I18"/>
  <c r="G27"/>
  <c r="F40"/>
  <c r="G23" s="1"/>
  <c r="G40"/>
  <c r="G25" s="1"/>
  <c r="G26" s="1"/>
  <c r="H40"/>
  <c r="I40"/>
  <c r="J39" s="1"/>
  <c r="J40"/>
  <c r="J28"/>
  <c r="J26"/>
  <c r="G38"/>
  <c r="F38"/>
  <c r="J23"/>
  <c r="J24"/>
  <c r="J25"/>
  <c r="J27"/>
  <c r="E24"/>
  <c r="E26"/>
  <c r="M83" i="12" l="1"/>
  <c r="M75"/>
  <c r="K47"/>
  <c r="Q47"/>
  <c r="U75"/>
  <c r="M64"/>
  <c r="O27"/>
  <c r="AD88"/>
  <c r="G39" i="1" s="1"/>
  <c r="H39" s="1"/>
  <c r="I39" s="1"/>
  <c r="O83" i="12"/>
  <c r="O75"/>
  <c r="U47"/>
  <c r="O47"/>
  <c r="I27"/>
  <c r="G16"/>
  <c r="I48" i="1" s="1"/>
  <c r="Q16" i="12"/>
  <c r="I8"/>
  <c r="M47"/>
  <c r="U16"/>
  <c r="I16"/>
  <c r="U83"/>
  <c r="I47"/>
  <c r="U27"/>
  <c r="K16"/>
  <c r="U8"/>
  <c r="K83"/>
  <c r="K75"/>
  <c r="K27"/>
  <c r="Q27"/>
  <c r="O16"/>
  <c r="K8"/>
  <c r="Q8"/>
  <c r="G24" i="1"/>
  <c r="G29" s="1"/>
  <c r="G28"/>
  <c r="M27" i="12"/>
  <c r="M8"/>
  <c r="G75"/>
  <c r="I55" i="1" s="1"/>
  <c r="G41" i="12"/>
  <c r="I51" i="1" s="1"/>
  <c r="G27" i="12"/>
  <c r="I49" i="1" s="1"/>
  <c r="G8" i="12"/>
  <c r="G83"/>
  <c r="I56" i="1" s="1"/>
  <c r="I19" s="1"/>
  <c r="G47" i="12"/>
  <c r="I53" i="1" s="1"/>
  <c r="I17" s="1"/>
  <c r="M22" i="12"/>
  <c r="M16" s="1"/>
  <c r="G88" l="1"/>
  <c r="I47" i="1"/>
  <c r="I57" l="1"/>
  <c r="I16"/>
  <c r="I2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<sst xmlns="http://schemas.openxmlformats.org/spreadsheetml/2006/main" count="384" uniqueCount="206">
  <si>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</si>
  <si>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</si>
  <si>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</si>
  <si>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</si>
  <si>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</si>
  <si>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</si>
  <si>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</si>
  <si>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</si>
  <si>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</si>
  <si>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</si>
  <si>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</si>
  <si>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</si>
  <si>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</si>
  <si>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</si>
  <si>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</si>
  <si>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</si>
  <si>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</si>
  <si>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</si>
  <si>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</si>
  <si>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</si>
  <si>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</si>
  <si>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</si>
  <si>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</si>
  <si>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</si>
  <si>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</si>
  <si>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</si>
  <si>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</si>
  <si>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</si>
  <si>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</si>
  <si>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</si>
  <si>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</si>
  <si>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</si>
  <si>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</si>
  <si>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</si>
  <si>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</si>
  <si>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</si>
  <si>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</si>
  <si>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</si>
  <si>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</si>
  <si>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</si>
  <si>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</si>
  <si>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</si>
  <si>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</si>
  <si>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Vizovice</t>
  </si>
  <si>
    <t>Rozpočet:</t>
  </si>
  <si>
    <t>Misto</t>
  </si>
  <si>
    <t>SO 05, Pergola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</si>
  <si>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</si>
  <si>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</si>
  <si>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</si>
  <si>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</si>
  <si>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</si>
  <si>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</si>
  <si>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</si>
  <si>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</si>
  <si>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</si>
  <si>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</si>
  <si>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</si>
  <si>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63</t>
  </si>
  <si>
    <t>Podlahy a podlahové konstrukce</t>
  </si>
  <si>
    <t>91</t>
  </si>
  <si>
    <t>Doplňující práce na komunikaci</t>
  </si>
  <si>
    <t>99</t>
  </si>
  <si>
    <t>Staveništní přesun hmot</t>
  </si>
  <si>
    <t>762</t>
  </si>
  <si>
    <t>Konstrukce tesařské</t>
  </si>
  <si>
    <t>767</t>
  </si>
  <si>
    <t>Konstrukce zámečnické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</si>
  <si>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</si>
  <si>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</si>
  <si>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</si>
  <si>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</si>
  <si>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</si>
  <si>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</si>
  <si>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</si>
  <si>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</si>
  <si>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</si>
  <si>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</si>
  <si>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</si>
  <si>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</si>
  <si>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</si>
  <si>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</si>
  <si>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</si>
  <si>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</si>
  <si>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</si>
  <si>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</si>
  <si>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</si>
  <si>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</si>
  <si>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</si>
  <si>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</si>
  <si>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</si>
  <si>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</si>
  <si>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</si>
  <si>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</si>
  <si>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</si>
  <si>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</si>
  <si>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</si>
  <si>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</si>
  <si>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</si>
  <si>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139600012RA0</t>
  </si>
  <si>
    <t>Ruční výkop v hornině 3</t>
  </si>
  <si>
    <t>m3</t>
  </si>
  <si>
    <t>POL2_0</t>
  </si>
  <si>
    <t>odkopání na úroveň původní zemina/šterk:0,4*4,6*5,5</t>
  </si>
  <si>
    <t>VV</t>
  </si>
  <si>
    <t>patky:(0,9-0,35)*0,4*0,4*7</t>
  </si>
  <si>
    <t>122201109R00</t>
  </si>
  <si>
    <t>Příplatek za lepivost - odkopávky v hor. 3</t>
  </si>
  <si>
    <t>POL1_0</t>
  </si>
  <si>
    <t>162201102R00</t>
  </si>
  <si>
    <t>Vodorovné přemístění výkopku z hor.1-4 do 50 m</t>
  </si>
  <si>
    <t>181300014RA0</t>
  </si>
  <si>
    <t>Rozprostření ornice v rovině tloušťka 30 cm</t>
  </si>
  <si>
    <t>m2</t>
  </si>
  <si>
    <t>10,736/0,3</t>
  </si>
  <si>
    <t>274351215R00</t>
  </si>
  <si>
    <t>Bednění stěn základových pasů - zřízení</t>
  </si>
  <si>
    <t>0,4*2*(3,3+3,3+4,2+4,2)</t>
  </si>
  <si>
    <t>274351216R00</t>
  </si>
  <si>
    <t>Bednění stěn základových pasů - odstranění</t>
  </si>
  <si>
    <t>274313611R00</t>
  </si>
  <si>
    <t>Beton základových pasů prostý C 16/20</t>
  </si>
  <si>
    <t>0,17*0,4*(3,3+3,3+4,2+4,2)</t>
  </si>
  <si>
    <t>275351215R00</t>
  </si>
  <si>
    <t>Bednění stěn základových patek - zřízení</t>
  </si>
  <si>
    <t>0,4*4*0,4*7</t>
  </si>
  <si>
    <t>275351216R00</t>
  </si>
  <si>
    <t>Bednění stěn základových patek - odstranění</t>
  </si>
  <si>
    <t>275313611R00</t>
  </si>
  <si>
    <t>Beton základových patek prostý C 16/20</t>
  </si>
  <si>
    <t>0,4*0,4*0,9*7</t>
  </si>
  <si>
    <t>564851111RT2</t>
  </si>
  <si>
    <t>Podklad ze štěrkodrti po zhutnění tloušťky 15 cm, štěrkodrť frakce 0-32 mm</t>
  </si>
  <si>
    <t>4,6*5,5</t>
  </si>
  <si>
    <t>56485111RX1</t>
  </si>
  <si>
    <t>Podklad ze štěrku po zhutnění tloušťky 15 cm, štěrk frakce 8-16 mm</t>
  </si>
  <si>
    <t>4,2*3,3</t>
  </si>
  <si>
    <t>56485111RX2</t>
  </si>
  <si>
    <t>Podklad ze štěrku po zhutnění tloušťky 10 cm, štěrk frakce 8-16 mm</t>
  </si>
  <si>
    <t>5,5*4,6-13,86</t>
  </si>
  <si>
    <t>591211111R00</t>
  </si>
  <si>
    <t>Kladení dlažby drobné kostky,lože z kamen.tl. 5 cm</t>
  </si>
  <si>
    <t>11,44</t>
  </si>
  <si>
    <t>obruby:-0,1*2*(4,6+4,6+5,5+0,5+0,5+0,5)</t>
  </si>
  <si>
    <t>RX1</t>
  </si>
  <si>
    <t>Žulové kostky, 10/10 cm</t>
  </si>
  <si>
    <t/>
  </si>
  <si>
    <t>Dlažba z dlaždic betonových do písku, tl. 60 mm, včetně kamenné drti 0/4, tl. 40 mm</t>
  </si>
  <si>
    <t>dlažba betonová 60/40/6 (cm) do drtě:13,86</t>
  </si>
  <si>
    <t>916261111RT1</t>
  </si>
  <si>
    <t>Osazení obruby z kostek drobných, s boční opěrou, včetně kostek drobných 12 cm, lože C 12/15</t>
  </si>
  <si>
    <t>m</t>
  </si>
  <si>
    <t>2*(4,6+4,6+5,5+0,5+0,5+0,5+0,5)</t>
  </si>
  <si>
    <t>998223011R00</t>
  </si>
  <si>
    <t>Přesun hmot, pozemní komunikace, kryt dlážděný</t>
  </si>
  <si>
    <t>t</t>
  </si>
  <si>
    <t>5,7+21+3,85+4,16</t>
  </si>
  <si>
    <t>Opláštění z latí, průřez do 40 cm2</t>
  </si>
  <si>
    <t>3,4*30</t>
  </si>
  <si>
    <t>2,8*40</t>
  </si>
  <si>
    <t>762112120R00</t>
  </si>
  <si>
    <t>Montáž konstrukce stěn z řeziva hraněn. do 224 cm2</t>
  </si>
  <si>
    <t>sloupky:2,7*7</t>
  </si>
  <si>
    <t>nad a mezi sloupky:4*4</t>
  </si>
  <si>
    <t>nad a mezi sloupky:3,4*4</t>
  </si>
  <si>
    <t>60515895R</t>
  </si>
  <si>
    <t>konstrukční hranoly (BSH – lepené konstrukční, hranoly modřín, pohledový konstrukční hranol,</t>
  </si>
  <si>
    <t>POL3_0</t>
  </si>
  <si>
    <t>0,14*0,14*2,7*7</t>
  </si>
  <si>
    <t>0,12*0,18*4*4</t>
  </si>
  <si>
    <t>0,12*0,18*3,4*4</t>
  </si>
  <si>
    <t>0,05*0,07*3,4*30</t>
  </si>
  <si>
    <t>0,05*0,07*2,8*40</t>
  </si>
  <si>
    <t>0,175</t>
  </si>
  <si>
    <t>762195000R00</t>
  </si>
  <si>
    <t>Spojovací a ochranné prostředky pro montáž stěn</t>
  </si>
  <si>
    <t>998762102R00</t>
  </si>
  <si>
    <t>Přesun hmot pro tesařské konstrukce, výšky do 12 m</t>
  </si>
  <si>
    <t>767990010RAC</t>
  </si>
  <si>
    <t>Atypické ocelové konstrukce, 10 - 50 kg/kus</t>
  </si>
  <si>
    <t>kg</t>
  </si>
  <si>
    <t>zavětrování boky:</t>
  </si>
  <si>
    <t>0,89*2,8*8</t>
  </si>
  <si>
    <t>zavětrování zadní stěna:</t>
  </si>
  <si>
    <t>0,89*3*8</t>
  </si>
  <si>
    <t>13210340R</t>
  </si>
  <si>
    <t>Tyč ocelová kruhová jakost S235  D 12 mm</t>
  </si>
  <si>
    <t>0,89*2,8*8/1000</t>
  </si>
  <si>
    <t>0,89*3*8/1000</t>
  </si>
  <si>
    <t>7837111RX1</t>
  </si>
  <si>
    <t>Nátěr tesařských konstrukcí - protiplísňový</t>
  </si>
  <si>
    <t>(0,14+0,14+0,14+0,14)*2,7*7</t>
  </si>
  <si>
    <t>(0,12+0,12+0,18+0,18)*4*4</t>
  </si>
  <si>
    <t>(0,12+0,12+0,18+0,18)*3,4*4</t>
  </si>
  <si>
    <t>(0,05+0,05+0,07+0,07)*2,8*40</t>
  </si>
  <si>
    <t>Nátěr tesařských konstrukcí - základ</t>
  </si>
  <si>
    <t>Nátěr tesařských konstrukcí - lazura, bude upřesněno po vzorkování</t>
  </si>
  <si>
    <t xml:space="preserve">očka na upevnění táhel zavětrování	</t>
  </si>
  <si>
    <t>kus</t>
  </si>
  <si>
    <t>Patka trámu, včetně ukotvení</t>
  </si>
  <si>
    <t>Záhon</t>
  </si>
  <si>
    <t>Soubor</t>
  </si>
  <si>
    <t>SUM</t>
  </si>
  <si>
    <t>POPUZIV</t>
  </si>
  <si>
    <t>END</t>
  </si>
  <si>
    <t>SO 05 Pergola</t>
  </si>
</sst>
</file>

<file path=xl/styles.xml><?xml version="1.0" encoding="utf-8"?>
<styleSheet xmlns="http://schemas.openxmlformats.org/spreadsheetml/2006/main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Stavitel%202019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0"/>
  <sheetViews>
    <sheetView showGridLines="0" topLeftCell="B3" zoomScaleNormal="100" zoomScaleSheetLayoutView="75" workbookViewId="0">
      <selection activeCell="H32" sqref="H3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03" t="s">
        <v>42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>
      <c r="A2" s="4"/>
      <c r="B2" s="81" t="s">
        <v>40</v>
      </c>
      <c r="C2" s="82"/>
      <c r="D2" s="229" t="s">
        <v>205</v>
      </c>
      <c r="E2" s="230"/>
      <c r="F2" s="230"/>
      <c r="G2" s="230"/>
      <c r="H2" s="230"/>
      <c r="I2" s="230"/>
      <c r="J2" s="231"/>
      <c r="O2" s="2"/>
    </row>
    <row r="3" spans="1:15" ht="23.25" customHeight="1">
      <c r="A3" s="4"/>
      <c r="B3" s="83" t="s">
        <v>45</v>
      </c>
      <c r="C3" s="84"/>
      <c r="D3" s="222" t="s">
        <v>43</v>
      </c>
      <c r="E3" s="223"/>
      <c r="F3" s="223"/>
      <c r="G3" s="223"/>
      <c r="H3" s="223"/>
      <c r="I3" s="223"/>
      <c r="J3" s="224"/>
    </row>
    <row r="4" spans="1:15" ht="23.25" hidden="1" customHeight="1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33"/>
      <c r="E11" s="233"/>
      <c r="F11" s="233"/>
      <c r="G11" s="233"/>
      <c r="H11" s="28" t="s">
        <v>33</v>
      </c>
      <c r="I11" s="94"/>
      <c r="J11" s="11"/>
    </row>
    <row r="12" spans="1:15" ht="15.75" customHeight="1">
      <c r="A12" s="4"/>
      <c r="B12" s="41"/>
      <c r="C12" s="26"/>
      <c r="D12" s="220"/>
      <c r="E12" s="220"/>
      <c r="F12" s="220"/>
      <c r="G12" s="220"/>
      <c r="H12" s="28" t="s">
        <v>34</v>
      </c>
      <c r="I12" s="94"/>
      <c r="J12" s="11"/>
    </row>
    <row r="13" spans="1:15" ht="15.75" customHeight="1">
      <c r="A13" s="4"/>
      <c r="B13" s="42"/>
      <c r="C13" s="93"/>
      <c r="D13" s="221"/>
      <c r="E13" s="221"/>
      <c r="F13" s="221"/>
      <c r="G13" s="221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32"/>
      <c r="F15" s="232"/>
      <c r="G15" s="217"/>
      <c r="H15" s="217"/>
      <c r="I15" s="217" t="s">
        <v>28</v>
      </c>
      <c r="J15" s="218"/>
    </row>
    <row r="16" spans="1:15" ht="23.25" customHeight="1">
      <c r="A16" s="141" t="s">
        <v>23</v>
      </c>
      <c r="B16" s="142" t="s">
        <v>23</v>
      </c>
      <c r="C16" s="58"/>
      <c r="D16" s="59"/>
      <c r="E16" s="212"/>
      <c r="F16" s="219"/>
      <c r="G16" s="212"/>
      <c r="H16" s="219"/>
      <c r="I16" s="212">
        <f>SUMIF(F47:F56,A16,I47:I56)+SUMIF(F47:F56,"PSU",I47:I56)</f>
        <v>0</v>
      </c>
      <c r="J16" s="213"/>
    </row>
    <row r="17" spans="1:10" ht="23.25" customHeight="1">
      <c r="A17" s="141" t="s">
        <v>24</v>
      </c>
      <c r="B17" s="142" t="s">
        <v>24</v>
      </c>
      <c r="C17" s="58"/>
      <c r="D17" s="59"/>
      <c r="E17" s="212"/>
      <c r="F17" s="219"/>
      <c r="G17" s="212"/>
      <c r="H17" s="219"/>
      <c r="I17" s="212">
        <f>SUMIF(F47:F56,A17,I47:I56)</f>
        <v>0</v>
      </c>
      <c r="J17" s="213"/>
    </row>
    <row r="18" spans="1:10" ht="23.25" customHeight="1">
      <c r="A18" s="141" t="s">
        <v>25</v>
      </c>
      <c r="B18" s="142" t="s">
        <v>25</v>
      </c>
      <c r="C18" s="58"/>
      <c r="D18" s="59"/>
      <c r="E18" s="212"/>
      <c r="F18" s="219"/>
      <c r="G18" s="212"/>
      <c r="H18" s="219"/>
      <c r="I18" s="212">
        <f>SUMIF(F47:F56,A18,I47:I56)</f>
        <v>0</v>
      </c>
      <c r="J18" s="213"/>
    </row>
    <row r="19" spans="1:10" ht="23.25" customHeight="1">
      <c r="A19" s="141" t="s">
        <v>70</v>
      </c>
      <c r="B19" s="142" t="s">
        <v>26</v>
      </c>
      <c r="C19" s="58"/>
      <c r="D19" s="59"/>
      <c r="E19" s="212"/>
      <c r="F19" s="219"/>
      <c r="G19" s="212"/>
      <c r="H19" s="219"/>
      <c r="I19" s="212">
        <f>SUMIF(F47:F56,A19,I47:I56)</f>
        <v>0</v>
      </c>
      <c r="J19" s="213"/>
    </row>
    <row r="20" spans="1:10" ht="23.25" customHeight="1">
      <c r="A20" s="141" t="s">
        <v>71</v>
      </c>
      <c r="B20" s="142" t="s">
        <v>27</v>
      </c>
      <c r="C20" s="58"/>
      <c r="D20" s="59"/>
      <c r="E20" s="212"/>
      <c r="F20" s="219"/>
      <c r="G20" s="212"/>
      <c r="H20" s="219"/>
      <c r="I20" s="212">
        <f>SUMIF(F47:F56,A20,I47:I56)</f>
        <v>0</v>
      </c>
      <c r="J20" s="213"/>
    </row>
    <row r="21" spans="1:10" ht="23.25" customHeight="1">
      <c r="A21" s="4"/>
      <c r="B21" s="74" t="s">
        <v>28</v>
      </c>
      <c r="C21" s="75"/>
      <c r="D21" s="76"/>
      <c r="E21" s="214"/>
      <c r="F21" s="215"/>
      <c r="G21" s="214"/>
      <c r="H21" s="215"/>
      <c r="I21" s="214">
        <f>SUM(I16:J20)</f>
        <v>0</v>
      </c>
      <c r="J21" s="225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0">
        <f>ZakladDPHSniVypocet</f>
        <v>0</v>
      </c>
      <c r="H23" s="211"/>
      <c r="I23" s="211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5">
        <f>ZakladDPHSni*SazbaDPH1/100</f>
        <v>0</v>
      </c>
      <c r="H24" s="236"/>
      <c r="I24" s="236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0">
        <f>ZakladDPHZaklVypocet</f>
        <v>0</v>
      </c>
      <c r="H25" s="211"/>
      <c r="I25" s="211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6">
        <f>ZakladDPHZakl*SazbaDPH2/100</f>
        <v>0</v>
      </c>
      <c r="H26" s="207"/>
      <c r="I26" s="207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3" t="str">
        <f t="shared" si="0"/>
        <v>CZK</v>
      </c>
    </row>
    <row r="28" spans="1:10" ht="27.75" hidden="1" customHeight="1" thickBot="1">
      <c r="A28" s="4"/>
      <c r="B28" s="113" t="s">
        <v>22</v>
      </c>
      <c r="C28" s="114"/>
      <c r="D28" s="114"/>
      <c r="E28" s="115"/>
      <c r="F28" s="116"/>
      <c r="G28" s="216">
        <f>ZakladDPHSniVypocet+ZakladDPHZaklVypocet</f>
        <v>0</v>
      </c>
      <c r="H28" s="216"/>
      <c r="I28" s="216"/>
      <c r="J28" s="117" t="str">
        <f t="shared" si="0"/>
        <v>CZK</v>
      </c>
    </row>
    <row r="29" spans="1:10" ht="27.75" customHeight="1" thickBot="1">
      <c r="A29" s="4"/>
      <c r="B29" s="113" t="s">
        <v>35</v>
      </c>
      <c r="C29" s="118"/>
      <c r="D29" s="118"/>
      <c r="E29" s="118"/>
      <c r="F29" s="118"/>
      <c r="G29" s="209">
        <f>ZakladDPHSni+DPHSni+ZakladDPHZakl+DPHZakl+Zaokrouhleni</f>
        <v>0</v>
      </c>
      <c r="H29" s="209"/>
      <c r="I29" s="209"/>
      <c r="J29" s="119" t="s">
        <v>49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34" t="s">
        <v>2</v>
      </c>
      <c r="E35" s="234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>
      <c r="A39" s="97">
        <v>0</v>
      </c>
      <c r="B39" s="103" t="s">
        <v>47</v>
      </c>
      <c r="C39" s="237" t="s">
        <v>46</v>
      </c>
      <c r="D39" s="238"/>
      <c r="E39" s="238"/>
      <c r="F39" s="108">
        <f>'Rozpočet Pol'!AC88</f>
        <v>0</v>
      </c>
      <c r="G39" s="109">
        <f>'Rozpočet Pol'!AD88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>
      <c r="A40" s="97"/>
      <c r="B40" s="239" t="s">
        <v>48</v>
      </c>
      <c r="C40" s="240"/>
      <c r="D40" s="240"/>
      <c r="E40" s="24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>
      <c r="B44" s="120" t="s">
        <v>50</v>
      </c>
    </row>
    <row r="46" spans="1:10" ht="25.5" customHeight="1">
      <c r="A46" s="121"/>
      <c r="B46" s="125" t="s">
        <v>16</v>
      </c>
      <c r="C46" s="125" t="s">
        <v>5</v>
      </c>
      <c r="D46" s="126"/>
      <c r="E46" s="126"/>
      <c r="F46" s="129" t="s">
        <v>51</v>
      </c>
      <c r="G46" s="129"/>
      <c r="H46" s="129"/>
      <c r="I46" s="242" t="s">
        <v>28</v>
      </c>
      <c r="J46" s="242"/>
    </row>
    <row r="47" spans="1:10" ht="25.5" customHeight="1">
      <c r="A47" s="122"/>
      <c r="B47" s="130" t="s">
        <v>52</v>
      </c>
      <c r="C47" s="244" t="s">
        <v>53</v>
      </c>
      <c r="D47" s="245"/>
      <c r="E47" s="245"/>
      <c r="F47" s="132" t="s">
        <v>23</v>
      </c>
      <c r="G47" s="133"/>
      <c r="H47" s="133"/>
      <c r="I47" s="243">
        <f>'Rozpočet Pol'!G8</f>
        <v>0</v>
      </c>
      <c r="J47" s="243"/>
    </row>
    <row r="48" spans="1:10" ht="25.5" customHeight="1">
      <c r="A48" s="122"/>
      <c r="B48" s="124" t="s">
        <v>54</v>
      </c>
      <c r="C48" s="227" t="s">
        <v>55</v>
      </c>
      <c r="D48" s="228"/>
      <c r="E48" s="228"/>
      <c r="F48" s="134" t="s">
        <v>23</v>
      </c>
      <c r="G48" s="135"/>
      <c r="H48" s="135"/>
      <c r="I48" s="226">
        <f>'Rozpočet Pol'!G16</f>
        <v>0</v>
      </c>
      <c r="J48" s="226"/>
    </row>
    <row r="49" spans="1:10" ht="25.5" customHeight="1">
      <c r="A49" s="122"/>
      <c r="B49" s="124" t="s">
        <v>56</v>
      </c>
      <c r="C49" s="227" t="s">
        <v>57</v>
      </c>
      <c r="D49" s="228"/>
      <c r="E49" s="228"/>
      <c r="F49" s="134" t="s">
        <v>23</v>
      </c>
      <c r="G49" s="135"/>
      <c r="H49" s="135"/>
      <c r="I49" s="226">
        <f>'Rozpočet Pol'!G27</f>
        <v>0</v>
      </c>
      <c r="J49" s="226"/>
    </row>
    <row r="50" spans="1:10" ht="25.5" customHeight="1">
      <c r="A50" s="122"/>
      <c r="B50" s="124" t="s">
        <v>58</v>
      </c>
      <c r="C50" s="227" t="s">
        <v>59</v>
      </c>
      <c r="D50" s="228"/>
      <c r="E50" s="228"/>
      <c r="F50" s="134" t="s">
        <v>23</v>
      </c>
      <c r="G50" s="135"/>
      <c r="H50" s="135"/>
      <c r="I50" s="226">
        <f>'Rozpočet Pol'!G38</f>
        <v>0</v>
      </c>
      <c r="J50" s="226"/>
    </row>
    <row r="51" spans="1:10" ht="25.5" customHeight="1">
      <c r="A51" s="122"/>
      <c r="B51" s="124" t="s">
        <v>60</v>
      </c>
      <c r="C51" s="227" t="s">
        <v>61</v>
      </c>
      <c r="D51" s="228"/>
      <c r="E51" s="228"/>
      <c r="F51" s="134" t="s">
        <v>23</v>
      </c>
      <c r="G51" s="135"/>
      <c r="H51" s="135"/>
      <c r="I51" s="226">
        <f>'Rozpočet Pol'!G41</f>
        <v>0</v>
      </c>
      <c r="J51" s="226"/>
    </row>
    <row r="52" spans="1:10" ht="25.5" customHeight="1">
      <c r="A52" s="122"/>
      <c r="B52" s="124" t="s">
        <v>62</v>
      </c>
      <c r="C52" s="227" t="s">
        <v>63</v>
      </c>
      <c r="D52" s="228"/>
      <c r="E52" s="228"/>
      <c r="F52" s="134" t="s">
        <v>23</v>
      </c>
      <c r="G52" s="135"/>
      <c r="H52" s="135"/>
      <c r="I52" s="226">
        <f>'Rozpočet Pol'!G44</f>
        <v>0</v>
      </c>
      <c r="J52" s="226"/>
    </row>
    <row r="53" spans="1:10" ht="25.5" customHeight="1">
      <c r="A53" s="122"/>
      <c r="B53" s="124" t="s">
        <v>64</v>
      </c>
      <c r="C53" s="227" t="s">
        <v>65</v>
      </c>
      <c r="D53" s="228"/>
      <c r="E53" s="228"/>
      <c r="F53" s="134" t="s">
        <v>24</v>
      </c>
      <c r="G53" s="135"/>
      <c r="H53" s="135"/>
      <c r="I53" s="226">
        <f>'Rozpočet Pol'!G47</f>
        <v>0</v>
      </c>
      <c r="J53" s="226"/>
    </row>
    <row r="54" spans="1:10" ht="25.5" customHeight="1">
      <c r="A54" s="122"/>
      <c r="B54" s="124" t="s">
        <v>66</v>
      </c>
      <c r="C54" s="227" t="s">
        <v>67</v>
      </c>
      <c r="D54" s="228"/>
      <c r="E54" s="228"/>
      <c r="F54" s="134" t="s">
        <v>24</v>
      </c>
      <c r="G54" s="135"/>
      <c r="H54" s="135"/>
      <c r="I54" s="226">
        <f>'Rozpočet Pol'!G64</f>
        <v>0</v>
      </c>
      <c r="J54" s="226"/>
    </row>
    <row r="55" spans="1:10" ht="25.5" customHeight="1">
      <c r="A55" s="122"/>
      <c r="B55" s="124" t="s">
        <v>68</v>
      </c>
      <c r="C55" s="227" t="s">
        <v>69</v>
      </c>
      <c r="D55" s="228"/>
      <c r="E55" s="228"/>
      <c r="F55" s="134" t="s">
        <v>24</v>
      </c>
      <c r="G55" s="135"/>
      <c r="H55" s="135"/>
      <c r="I55" s="226">
        <f>'Rozpočet Pol'!G75</f>
        <v>0</v>
      </c>
      <c r="J55" s="226"/>
    </row>
    <row r="56" spans="1:10" ht="25.5" customHeight="1">
      <c r="A56" s="122"/>
      <c r="B56" s="131" t="s">
        <v>70</v>
      </c>
      <c r="C56" s="247" t="s">
        <v>26</v>
      </c>
      <c r="D56" s="248"/>
      <c r="E56" s="248"/>
      <c r="F56" s="136" t="s">
        <v>70</v>
      </c>
      <c r="G56" s="137"/>
      <c r="H56" s="137"/>
      <c r="I56" s="246">
        <f>'Rozpočet Pol'!G83</f>
        <v>0</v>
      </c>
      <c r="J56" s="246"/>
    </row>
    <row r="57" spans="1:10" ht="25.5" customHeight="1">
      <c r="A57" s="123"/>
      <c r="B57" s="127" t="s">
        <v>1</v>
      </c>
      <c r="C57" s="127"/>
      <c r="D57" s="128"/>
      <c r="E57" s="128"/>
      <c r="F57" s="138"/>
      <c r="G57" s="139"/>
      <c r="H57" s="139"/>
      <c r="I57" s="249">
        <f>SUM(I47:I56)</f>
        <v>0</v>
      </c>
      <c r="J57" s="249"/>
    </row>
    <row r="58" spans="1:10">
      <c r="F58" s="140"/>
      <c r="G58" s="96"/>
      <c r="H58" s="140"/>
      <c r="I58" s="96"/>
      <c r="J58" s="96"/>
    </row>
    <row r="59" spans="1:10">
      <c r="F59" s="140"/>
      <c r="G59" s="96"/>
      <c r="H59" s="140"/>
      <c r="I59" s="96"/>
      <c r="J59" s="96"/>
    </row>
    <row r="60" spans="1:10">
      <c r="F60" s="140"/>
      <c r="G60" s="96"/>
      <c r="H60" s="140"/>
      <c r="I60" s="96"/>
      <c r="J60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5:J55"/>
    <mergeCell ref="C55:E55"/>
    <mergeCell ref="I56:J56"/>
    <mergeCell ref="C56:E56"/>
    <mergeCell ref="I57:J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>
      <c r="A4" s="79" t="s">
        <v>8</v>
      </c>
      <c r="B4" s="78"/>
      <c r="C4" s="252"/>
      <c r="D4" s="252"/>
      <c r="E4" s="252"/>
      <c r="F4" s="252"/>
      <c r="G4" s="25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98"/>
  <sheetViews>
    <sheetView tabSelected="1" workbookViewId="0">
      <selection activeCell="W11" sqref="W11"/>
    </sheetView>
  </sheetViews>
  <sheetFormatPr defaultRowHeight="12.75" outlineLevelRow="1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66" t="s">
        <v>6</v>
      </c>
      <c r="B1" s="266"/>
      <c r="C1" s="266"/>
      <c r="D1" s="266"/>
      <c r="E1" s="266"/>
      <c r="F1" s="266"/>
      <c r="G1" s="266"/>
      <c r="AE1" t="s">
        <v>73</v>
      </c>
    </row>
    <row r="2" spans="1:60" ht="24.95" customHeight="1">
      <c r="A2" s="145" t="s">
        <v>72</v>
      </c>
      <c r="B2" s="143"/>
      <c r="C2" s="267" t="s">
        <v>205</v>
      </c>
      <c r="D2" s="268"/>
      <c r="E2" s="268"/>
      <c r="F2" s="268"/>
      <c r="G2" s="269"/>
      <c r="AE2" t="s">
        <v>74</v>
      </c>
    </row>
    <row r="3" spans="1:60" ht="24.95" customHeight="1">
      <c r="A3" s="146" t="s">
        <v>7</v>
      </c>
      <c r="B3" s="144"/>
      <c r="C3" s="270" t="s">
        <v>43</v>
      </c>
      <c r="D3" s="271"/>
      <c r="E3" s="271"/>
      <c r="F3" s="271"/>
      <c r="G3" s="272"/>
      <c r="AE3" t="s">
        <v>75</v>
      </c>
    </row>
    <row r="4" spans="1:60" ht="24.95" hidden="1" customHeight="1">
      <c r="A4" s="146" t="s">
        <v>8</v>
      </c>
      <c r="B4" s="144"/>
      <c r="C4" s="270"/>
      <c r="D4" s="271"/>
      <c r="E4" s="271"/>
      <c r="F4" s="271"/>
      <c r="G4" s="272"/>
      <c r="AE4" t="s">
        <v>76</v>
      </c>
    </row>
    <row r="5" spans="1:60" hidden="1">
      <c r="A5" s="147" t="s">
        <v>77</v>
      </c>
      <c r="B5" s="148"/>
      <c r="C5" s="149"/>
      <c r="D5" s="150"/>
      <c r="E5" s="150"/>
      <c r="F5" s="150"/>
      <c r="G5" s="151"/>
      <c r="AE5" t="s">
        <v>78</v>
      </c>
    </row>
    <row r="7" spans="1:60" ht="38.25">
      <c r="A7" s="156" t="s">
        <v>79</v>
      </c>
      <c r="B7" s="157" t="s">
        <v>80</v>
      </c>
      <c r="C7" s="157" t="s">
        <v>81</v>
      </c>
      <c r="D7" s="156" t="s">
        <v>82</v>
      </c>
      <c r="E7" s="156" t="s">
        <v>83</v>
      </c>
      <c r="F7" s="152" t="s">
        <v>84</v>
      </c>
      <c r="G7" s="175" t="s">
        <v>28</v>
      </c>
      <c r="H7" s="176" t="s">
        <v>29</v>
      </c>
      <c r="I7" s="176" t="s">
        <v>85</v>
      </c>
      <c r="J7" s="176" t="s">
        <v>30</v>
      </c>
      <c r="K7" s="176" t="s">
        <v>86</v>
      </c>
      <c r="L7" s="176" t="s">
        <v>87</v>
      </c>
      <c r="M7" s="176" t="s">
        <v>88</v>
      </c>
      <c r="N7" s="176" t="s">
        <v>89</v>
      </c>
      <c r="O7" s="176" t="s">
        <v>90</v>
      </c>
      <c r="P7" s="176" t="s">
        <v>91</v>
      </c>
      <c r="Q7" s="176" t="s">
        <v>92</v>
      </c>
      <c r="R7" s="176" t="s">
        <v>93</v>
      </c>
      <c r="S7" s="176" t="s">
        <v>94</v>
      </c>
      <c r="T7" s="176" t="s">
        <v>95</v>
      </c>
      <c r="U7" s="159" t="s">
        <v>96</v>
      </c>
    </row>
    <row r="8" spans="1:60">
      <c r="A8" s="177" t="s">
        <v>97</v>
      </c>
      <c r="B8" s="178" t="s">
        <v>52</v>
      </c>
      <c r="C8" s="179" t="s">
        <v>53</v>
      </c>
      <c r="D8" s="180"/>
      <c r="E8" s="181"/>
      <c r="F8" s="182"/>
      <c r="G8" s="182">
        <f>SUMIF(AE9:AE15,"&lt;&gt;NOR",G9:G15)</f>
        <v>0</v>
      </c>
      <c r="H8" s="182"/>
      <c r="I8" s="182">
        <f>SUM(I9:I15)</f>
        <v>0</v>
      </c>
      <c r="J8" s="182"/>
      <c r="K8" s="182">
        <f>SUM(K9:K15)</f>
        <v>0</v>
      </c>
      <c r="L8" s="182"/>
      <c r="M8" s="182">
        <f>SUM(M9:M15)</f>
        <v>0</v>
      </c>
      <c r="N8" s="158"/>
      <c r="O8" s="158">
        <f>SUM(O9:O15)</f>
        <v>1.07E-3</v>
      </c>
      <c r="P8" s="158"/>
      <c r="Q8" s="158">
        <f>SUM(Q9:Q15)</f>
        <v>0</v>
      </c>
      <c r="R8" s="158"/>
      <c r="S8" s="158"/>
      <c r="T8" s="177"/>
      <c r="U8" s="158">
        <f>SUM(U9:U15)</f>
        <v>70.47</v>
      </c>
      <c r="AE8" t="s">
        <v>98</v>
      </c>
    </row>
    <row r="9" spans="1:60" outlineLevel="1">
      <c r="A9" s="154">
        <v>1</v>
      </c>
      <c r="B9" s="160" t="s">
        <v>99</v>
      </c>
      <c r="C9" s="195" t="s">
        <v>100</v>
      </c>
      <c r="D9" s="162" t="s">
        <v>101</v>
      </c>
      <c r="E9" s="169">
        <v>10.735999999999999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4.7919999999999998</v>
      </c>
      <c r="U9" s="163">
        <f>ROUND(E9*T9,2)</f>
        <v>51.45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102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>
      <c r="A10" s="154"/>
      <c r="B10" s="160"/>
      <c r="C10" s="196" t="s">
        <v>103</v>
      </c>
      <c r="D10" s="165"/>
      <c r="E10" s="170">
        <v>10.119999999999999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104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>
      <c r="A11" s="154"/>
      <c r="B11" s="160"/>
      <c r="C11" s="196" t="s">
        <v>105</v>
      </c>
      <c r="D11" s="165"/>
      <c r="E11" s="170">
        <v>0.61599999999999999</v>
      </c>
      <c r="F11" s="173"/>
      <c r="G11" s="173"/>
      <c r="H11" s="173"/>
      <c r="I11" s="173"/>
      <c r="J11" s="173"/>
      <c r="K11" s="173"/>
      <c r="L11" s="173"/>
      <c r="M11" s="173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104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>
      <c r="A12" s="154">
        <v>2</v>
      </c>
      <c r="B12" s="160" t="s">
        <v>106</v>
      </c>
      <c r="C12" s="195" t="s">
        <v>107</v>
      </c>
      <c r="D12" s="162" t="s">
        <v>101</v>
      </c>
      <c r="E12" s="169">
        <v>10.736000000000001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63">
        <v>0</v>
      </c>
      <c r="O12" s="163">
        <f>ROUND(E12*N12,5)</f>
        <v>0</v>
      </c>
      <c r="P12" s="163">
        <v>0</v>
      </c>
      <c r="Q12" s="163">
        <f>ROUND(E12*P12,5)</f>
        <v>0</v>
      </c>
      <c r="R12" s="163"/>
      <c r="S12" s="163"/>
      <c r="T12" s="164">
        <v>5.8000000000000003E-2</v>
      </c>
      <c r="U12" s="163">
        <f>ROUND(E12*T12,2)</f>
        <v>0.62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108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>
      <c r="A13" s="154">
        <v>3</v>
      </c>
      <c r="B13" s="160" t="s">
        <v>109</v>
      </c>
      <c r="C13" s="195" t="s">
        <v>110</v>
      </c>
      <c r="D13" s="162" t="s">
        <v>101</v>
      </c>
      <c r="E13" s="169">
        <v>10.736000000000001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63">
        <v>0</v>
      </c>
      <c r="O13" s="163">
        <f>ROUND(E13*N13,5)</f>
        <v>0</v>
      </c>
      <c r="P13" s="163">
        <v>0</v>
      </c>
      <c r="Q13" s="163">
        <f>ROUND(E13*P13,5)</f>
        <v>0</v>
      </c>
      <c r="R13" s="163"/>
      <c r="S13" s="163"/>
      <c r="T13" s="164">
        <v>7.3999999999999996E-2</v>
      </c>
      <c r="U13" s="163">
        <f>ROUND(E13*T13,2)</f>
        <v>0.79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108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>
      <c r="A14" s="154">
        <v>4</v>
      </c>
      <c r="B14" s="160" t="s">
        <v>111</v>
      </c>
      <c r="C14" s="195" t="s">
        <v>112</v>
      </c>
      <c r="D14" s="162" t="s">
        <v>113</v>
      </c>
      <c r="E14" s="169">
        <v>35.786666666666669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63">
        <v>3.0000000000000001E-5</v>
      </c>
      <c r="O14" s="163">
        <f>ROUND(E14*N14,5)</f>
        <v>1.07E-3</v>
      </c>
      <c r="P14" s="163">
        <v>0</v>
      </c>
      <c r="Q14" s="163">
        <f>ROUND(E14*P14,5)</f>
        <v>0</v>
      </c>
      <c r="R14" s="163"/>
      <c r="S14" s="163"/>
      <c r="T14" s="164">
        <v>0.49197000000000002</v>
      </c>
      <c r="U14" s="163">
        <f>ROUND(E14*T14,2)</f>
        <v>17.61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102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>
      <c r="A15" s="154"/>
      <c r="B15" s="160"/>
      <c r="C15" s="196" t="s">
        <v>114</v>
      </c>
      <c r="D15" s="165"/>
      <c r="E15" s="170">
        <v>35.786666666666697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104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>
      <c r="A16" s="155" t="s">
        <v>97</v>
      </c>
      <c r="B16" s="161" t="s">
        <v>54</v>
      </c>
      <c r="C16" s="197" t="s">
        <v>55</v>
      </c>
      <c r="D16" s="166"/>
      <c r="E16" s="171"/>
      <c r="F16" s="174"/>
      <c r="G16" s="174">
        <f>SUMIF(AE17:AE26,"&lt;&gt;NOR",G17:G26)</f>
        <v>0</v>
      </c>
      <c r="H16" s="174"/>
      <c r="I16" s="174">
        <f>SUM(I17:I26)</f>
        <v>0</v>
      </c>
      <c r="J16" s="174"/>
      <c r="K16" s="174">
        <f>SUM(K17:K26)</f>
        <v>0</v>
      </c>
      <c r="L16" s="174"/>
      <c r="M16" s="174">
        <f>SUM(M17:M26)</f>
        <v>0</v>
      </c>
      <c r="N16" s="167"/>
      <c r="O16" s="167">
        <f>SUM(O17:O26)</f>
        <v>5.7662399999999998</v>
      </c>
      <c r="P16" s="167"/>
      <c r="Q16" s="167">
        <f>SUM(Q17:Q26)</f>
        <v>0</v>
      </c>
      <c r="R16" s="167"/>
      <c r="S16" s="167"/>
      <c r="T16" s="168"/>
      <c r="U16" s="167">
        <f>SUM(U17:U26)</f>
        <v>23.339999999999996</v>
      </c>
      <c r="AE16" t="s">
        <v>98</v>
      </c>
    </row>
    <row r="17" spans="1:60" outlineLevel="1">
      <c r="A17" s="154">
        <v>5</v>
      </c>
      <c r="B17" s="160" t="s">
        <v>115</v>
      </c>
      <c r="C17" s="195" t="s">
        <v>116</v>
      </c>
      <c r="D17" s="162" t="s">
        <v>113</v>
      </c>
      <c r="E17" s="169">
        <v>12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63">
        <v>3.916E-2</v>
      </c>
      <c r="O17" s="163">
        <f>ROUND(E17*N17,5)</f>
        <v>0.46992</v>
      </c>
      <c r="P17" s="163">
        <v>0</v>
      </c>
      <c r="Q17" s="163">
        <f>ROUND(E17*P17,5)</f>
        <v>0</v>
      </c>
      <c r="R17" s="163"/>
      <c r="S17" s="163"/>
      <c r="T17" s="164">
        <v>1.05</v>
      </c>
      <c r="U17" s="163">
        <f>ROUND(E17*T17,2)</f>
        <v>12.6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108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>
      <c r="A18" s="154"/>
      <c r="B18" s="160"/>
      <c r="C18" s="196" t="s">
        <v>117</v>
      </c>
      <c r="D18" s="165"/>
      <c r="E18" s="170">
        <v>12</v>
      </c>
      <c r="F18" s="173"/>
      <c r="G18" s="173"/>
      <c r="H18" s="173"/>
      <c r="I18" s="173"/>
      <c r="J18" s="173"/>
      <c r="K18" s="173"/>
      <c r="L18" s="173"/>
      <c r="M18" s="173"/>
      <c r="N18" s="163"/>
      <c r="O18" s="163"/>
      <c r="P18" s="163"/>
      <c r="Q18" s="163"/>
      <c r="R18" s="163"/>
      <c r="S18" s="163"/>
      <c r="T18" s="164"/>
      <c r="U18" s="163"/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104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>
      <c r="A19" s="154">
        <v>6</v>
      </c>
      <c r="B19" s="160" t="s">
        <v>118</v>
      </c>
      <c r="C19" s="195" t="s">
        <v>119</v>
      </c>
      <c r="D19" s="162" t="s">
        <v>113</v>
      </c>
      <c r="E19" s="169">
        <v>12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63">
        <v>0</v>
      </c>
      <c r="O19" s="163">
        <f>ROUND(E19*N19,5)</f>
        <v>0</v>
      </c>
      <c r="P19" s="163">
        <v>0</v>
      </c>
      <c r="Q19" s="163">
        <f>ROUND(E19*P19,5)</f>
        <v>0</v>
      </c>
      <c r="R19" s="163"/>
      <c r="S19" s="163"/>
      <c r="T19" s="164">
        <v>0.32</v>
      </c>
      <c r="U19" s="163">
        <f>ROUND(E19*T19,2)</f>
        <v>3.84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108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>
      <c r="A20" s="154">
        <v>7</v>
      </c>
      <c r="B20" s="160" t="s">
        <v>120</v>
      </c>
      <c r="C20" s="195" t="s">
        <v>121</v>
      </c>
      <c r="D20" s="162" t="s">
        <v>101</v>
      </c>
      <c r="E20" s="169">
        <v>1.02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63">
        <v>2.5249999999999999</v>
      </c>
      <c r="O20" s="163">
        <f>ROUND(E20*N20,5)</f>
        <v>2.5754999999999999</v>
      </c>
      <c r="P20" s="163">
        <v>0</v>
      </c>
      <c r="Q20" s="163">
        <f>ROUND(E20*P20,5)</f>
        <v>0</v>
      </c>
      <c r="R20" s="163"/>
      <c r="S20" s="163"/>
      <c r="T20" s="164">
        <v>0.47699999999999998</v>
      </c>
      <c r="U20" s="163">
        <f>ROUND(E20*T20,2)</f>
        <v>0.49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108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>
      <c r="A21" s="154"/>
      <c r="B21" s="160"/>
      <c r="C21" s="196" t="s">
        <v>122</v>
      </c>
      <c r="D21" s="165"/>
      <c r="E21" s="170">
        <v>1.02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104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>
      <c r="A22" s="154">
        <v>8</v>
      </c>
      <c r="B22" s="160" t="s">
        <v>123</v>
      </c>
      <c r="C22" s="195" t="s">
        <v>124</v>
      </c>
      <c r="D22" s="162" t="s">
        <v>113</v>
      </c>
      <c r="E22" s="169">
        <v>4.4800000000000004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3.9199999999999999E-2</v>
      </c>
      <c r="O22" s="163">
        <f>ROUND(E22*N22,5)</f>
        <v>0.17562</v>
      </c>
      <c r="P22" s="163">
        <v>0</v>
      </c>
      <c r="Q22" s="163">
        <f>ROUND(E22*P22,5)</f>
        <v>0</v>
      </c>
      <c r="R22" s="163"/>
      <c r="S22" s="163"/>
      <c r="T22" s="164">
        <v>1.05</v>
      </c>
      <c r="U22" s="163">
        <f>ROUND(E22*T22,2)</f>
        <v>4.7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108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>
      <c r="A23" s="154"/>
      <c r="B23" s="160"/>
      <c r="C23" s="196" t="s">
        <v>125</v>
      </c>
      <c r="D23" s="165"/>
      <c r="E23" s="170">
        <v>4.4800000000000004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104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>
      <c r="A24" s="154">
        <v>9</v>
      </c>
      <c r="B24" s="160" t="s">
        <v>126</v>
      </c>
      <c r="C24" s="195" t="s">
        <v>127</v>
      </c>
      <c r="D24" s="162" t="s">
        <v>113</v>
      </c>
      <c r="E24" s="169">
        <v>3.84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63">
        <v>0</v>
      </c>
      <c r="O24" s="163">
        <f>ROUND(E24*N24,5)</f>
        <v>0</v>
      </c>
      <c r="P24" s="163">
        <v>0</v>
      </c>
      <c r="Q24" s="163">
        <f>ROUND(E24*P24,5)</f>
        <v>0</v>
      </c>
      <c r="R24" s="163"/>
      <c r="S24" s="163"/>
      <c r="T24" s="164">
        <v>0.32</v>
      </c>
      <c r="U24" s="163">
        <f>ROUND(E24*T24,2)</f>
        <v>1.23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108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>
      <c r="A25" s="154">
        <v>10</v>
      </c>
      <c r="B25" s="160" t="s">
        <v>128</v>
      </c>
      <c r="C25" s="195" t="s">
        <v>129</v>
      </c>
      <c r="D25" s="162" t="s">
        <v>101</v>
      </c>
      <c r="E25" s="169">
        <v>1.008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63">
        <v>2.5249999999999999</v>
      </c>
      <c r="O25" s="163">
        <f>ROUND(E25*N25,5)</f>
        <v>2.5451999999999999</v>
      </c>
      <c r="P25" s="163">
        <v>0</v>
      </c>
      <c r="Q25" s="163">
        <f>ROUND(E25*P25,5)</f>
        <v>0</v>
      </c>
      <c r="R25" s="163"/>
      <c r="S25" s="163"/>
      <c r="T25" s="164">
        <v>0.47699999999999998</v>
      </c>
      <c r="U25" s="163">
        <f>ROUND(E25*T25,2)</f>
        <v>0.48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108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>
      <c r="A26" s="154"/>
      <c r="B26" s="160"/>
      <c r="C26" s="196" t="s">
        <v>130</v>
      </c>
      <c r="D26" s="165"/>
      <c r="E26" s="170">
        <v>1.008</v>
      </c>
      <c r="F26" s="173"/>
      <c r="G26" s="173"/>
      <c r="H26" s="173"/>
      <c r="I26" s="173"/>
      <c r="J26" s="173"/>
      <c r="K26" s="173"/>
      <c r="L26" s="173"/>
      <c r="M26" s="173"/>
      <c r="N26" s="163"/>
      <c r="O26" s="163"/>
      <c r="P26" s="163"/>
      <c r="Q26" s="163"/>
      <c r="R26" s="163"/>
      <c r="S26" s="163"/>
      <c r="T26" s="164"/>
      <c r="U26" s="163"/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104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>
      <c r="A27" s="155" t="s">
        <v>97</v>
      </c>
      <c r="B27" s="161" t="s">
        <v>56</v>
      </c>
      <c r="C27" s="197" t="s">
        <v>57</v>
      </c>
      <c r="D27" s="166"/>
      <c r="E27" s="171"/>
      <c r="F27" s="174"/>
      <c r="G27" s="174">
        <f>SUMIF(AE28:AE37,"&lt;&gt;NOR",G28:G37)</f>
        <v>0</v>
      </c>
      <c r="H27" s="174"/>
      <c r="I27" s="174">
        <f>SUM(I28:I37)</f>
        <v>0</v>
      </c>
      <c r="J27" s="174"/>
      <c r="K27" s="174">
        <f>SUM(K28:K37)</f>
        <v>0</v>
      </c>
      <c r="L27" s="174"/>
      <c r="M27" s="174">
        <f>SUM(M28:M37)</f>
        <v>0</v>
      </c>
      <c r="N27" s="167"/>
      <c r="O27" s="167">
        <f>SUM(O28:O37)</f>
        <v>21.018799999999999</v>
      </c>
      <c r="P27" s="167"/>
      <c r="Q27" s="167">
        <f>SUM(Q28:Q37)</f>
        <v>0</v>
      </c>
      <c r="R27" s="167"/>
      <c r="S27" s="167"/>
      <c r="T27" s="168"/>
      <c r="U27" s="167">
        <f>SUM(U28:U37)</f>
        <v>21.84</v>
      </c>
      <c r="AE27" t="s">
        <v>98</v>
      </c>
    </row>
    <row r="28" spans="1:60" ht="22.5" outlineLevel="1">
      <c r="A28" s="154">
        <v>11</v>
      </c>
      <c r="B28" s="160" t="s">
        <v>131</v>
      </c>
      <c r="C28" s="195" t="s">
        <v>132</v>
      </c>
      <c r="D28" s="162" t="s">
        <v>113</v>
      </c>
      <c r="E28" s="169">
        <v>25.299999999999997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63">
        <v>0.378</v>
      </c>
      <c r="O28" s="163">
        <f>ROUND(E28*N28,5)</f>
        <v>9.5633999999999997</v>
      </c>
      <c r="P28" s="163">
        <v>0</v>
      </c>
      <c r="Q28" s="163">
        <f>ROUND(E28*P28,5)</f>
        <v>0</v>
      </c>
      <c r="R28" s="163"/>
      <c r="S28" s="163"/>
      <c r="T28" s="164">
        <v>2.5999999999999999E-2</v>
      </c>
      <c r="U28" s="163">
        <f>ROUND(E28*T28,2)</f>
        <v>0.66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108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>
      <c r="A29" s="154"/>
      <c r="B29" s="160"/>
      <c r="C29" s="196" t="s">
        <v>133</v>
      </c>
      <c r="D29" s="165"/>
      <c r="E29" s="170">
        <v>25.3</v>
      </c>
      <c r="F29" s="173"/>
      <c r="G29" s="173"/>
      <c r="H29" s="173"/>
      <c r="I29" s="173"/>
      <c r="J29" s="173"/>
      <c r="K29" s="173"/>
      <c r="L29" s="173"/>
      <c r="M29" s="173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104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1">
      <c r="A30" s="154">
        <v>12</v>
      </c>
      <c r="B30" s="160" t="s">
        <v>134</v>
      </c>
      <c r="C30" s="195" t="s">
        <v>135</v>
      </c>
      <c r="D30" s="162" t="s">
        <v>113</v>
      </c>
      <c r="E30" s="169">
        <v>13.86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0.378</v>
      </c>
      <c r="O30" s="163">
        <f>ROUND(E30*N30,5)</f>
        <v>5.2390800000000004</v>
      </c>
      <c r="P30" s="163">
        <v>0</v>
      </c>
      <c r="Q30" s="163">
        <f>ROUND(E30*P30,5)</f>
        <v>0</v>
      </c>
      <c r="R30" s="163"/>
      <c r="S30" s="163"/>
      <c r="T30" s="164">
        <v>2.5999999999999999E-2</v>
      </c>
      <c r="U30" s="163">
        <f>ROUND(E30*T30,2)</f>
        <v>0.36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108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>
      <c r="A31" s="154"/>
      <c r="B31" s="160"/>
      <c r="C31" s="196" t="s">
        <v>136</v>
      </c>
      <c r="D31" s="165"/>
      <c r="E31" s="170">
        <v>13.86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104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ht="22.5" outlineLevel="1">
      <c r="A32" s="154">
        <v>13</v>
      </c>
      <c r="B32" s="160" t="s">
        <v>137</v>
      </c>
      <c r="C32" s="195" t="s">
        <v>138</v>
      </c>
      <c r="D32" s="162" t="s">
        <v>113</v>
      </c>
      <c r="E32" s="169">
        <v>11.44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0.378</v>
      </c>
      <c r="O32" s="163">
        <f>ROUND(E32*N32,5)</f>
        <v>4.3243200000000002</v>
      </c>
      <c r="P32" s="163">
        <v>0</v>
      </c>
      <c r="Q32" s="163">
        <f>ROUND(E32*P32,5)</f>
        <v>0</v>
      </c>
      <c r="R32" s="163"/>
      <c r="S32" s="163"/>
      <c r="T32" s="164">
        <v>2.5999999999999999E-2</v>
      </c>
      <c r="U32" s="163">
        <f>ROUND(E32*T32,2)</f>
        <v>0.3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108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>
      <c r="A33" s="154"/>
      <c r="B33" s="160"/>
      <c r="C33" s="196" t="s">
        <v>139</v>
      </c>
      <c r="D33" s="165"/>
      <c r="E33" s="170">
        <v>11.44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104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>
      <c r="A34" s="154">
        <v>14</v>
      </c>
      <c r="B34" s="160" t="s">
        <v>140</v>
      </c>
      <c r="C34" s="195" t="s">
        <v>141</v>
      </c>
      <c r="D34" s="162" t="s">
        <v>113</v>
      </c>
      <c r="E34" s="169">
        <v>8.1999999999999993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63">
        <v>0.11</v>
      </c>
      <c r="O34" s="163">
        <f>ROUND(E34*N34,5)</f>
        <v>0.90200000000000002</v>
      </c>
      <c r="P34" s="163">
        <v>0</v>
      </c>
      <c r="Q34" s="163">
        <f>ROUND(E34*P34,5)</f>
        <v>0</v>
      </c>
      <c r="R34" s="163"/>
      <c r="S34" s="163"/>
      <c r="T34" s="164">
        <v>1.1930000000000001</v>
      </c>
      <c r="U34" s="163">
        <f>ROUND(E34*T34,2)</f>
        <v>9.7799999999999994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108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>
      <c r="A35" s="154"/>
      <c r="B35" s="160"/>
      <c r="C35" s="196" t="s">
        <v>142</v>
      </c>
      <c r="D35" s="165"/>
      <c r="E35" s="170">
        <v>11.44</v>
      </c>
      <c r="F35" s="173"/>
      <c r="G35" s="173"/>
      <c r="H35" s="173"/>
      <c r="I35" s="173"/>
      <c r="J35" s="173"/>
      <c r="K35" s="173"/>
      <c r="L35" s="173"/>
      <c r="M35" s="173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104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>
      <c r="A36" s="154"/>
      <c r="B36" s="160"/>
      <c r="C36" s="196" t="s">
        <v>143</v>
      </c>
      <c r="D36" s="165"/>
      <c r="E36" s="170">
        <v>-3.24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104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>
      <c r="A37" s="154">
        <v>15</v>
      </c>
      <c r="B37" s="160" t="s">
        <v>144</v>
      </c>
      <c r="C37" s="195" t="s">
        <v>145</v>
      </c>
      <c r="D37" s="162" t="s">
        <v>113</v>
      </c>
      <c r="E37" s="169">
        <v>9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63">
        <v>0.11</v>
      </c>
      <c r="O37" s="163">
        <f>ROUND(E37*N37,5)</f>
        <v>0.99</v>
      </c>
      <c r="P37" s="163">
        <v>0</v>
      </c>
      <c r="Q37" s="163">
        <f>ROUND(E37*P37,5)</f>
        <v>0</v>
      </c>
      <c r="R37" s="163"/>
      <c r="S37" s="163"/>
      <c r="T37" s="164">
        <v>1.1930000000000001</v>
      </c>
      <c r="U37" s="163">
        <f>ROUND(E37*T37,2)</f>
        <v>10.74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108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>
      <c r="A38" s="155" t="s">
        <v>97</v>
      </c>
      <c r="B38" s="161" t="s">
        <v>58</v>
      </c>
      <c r="C38" s="197" t="s">
        <v>59</v>
      </c>
      <c r="D38" s="166"/>
      <c r="E38" s="171"/>
      <c r="F38" s="174"/>
      <c r="G38" s="174">
        <f>SUMIF(AE39:AE40,"&lt;&gt;NOR",G39:G40)</f>
        <v>0</v>
      </c>
      <c r="H38" s="174"/>
      <c r="I38" s="174">
        <f>SUM(I39:I40)</f>
        <v>0</v>
      </c>
      <c r="J38" s="174"/>
      <c r="K38" s="174">
        <f>SUM(K39:K40)</f>
        <v>0</v>
      </c>
      <c r="L38" s="174"/>
      <c r="M38" s="174">
        <f>SUM(M39:M40)</f>
        <v>0</v>
      </c>
      <c r="N38" s="167"/>
      <c r="O38" s="167">
        <f>SUM(O39:O40)</f>
        <v>3.8568199999999999</v>
      </c>
      <c r="P38" s="167"/>
      <c r="Q38" s="167">
        <f>SUM(Q39:Q40)</f>
        <v>0</v>
      </c>
      <c r="R38" s="167"/>
      <c r="S38" s="167"/>
      <c r="T38" s="168"/>
      <c r="U38" s="167">
        <f>SUM(U39:U40)</f>
        <v>7.04</v>
      </c>
      <c r="AE38" t="s">
        <v>98</v>
      </c>
    </row>
    <row r="39" spans="1:60" ht="22.5" outlineLevel="1">
      <c r="A39" s="154">
        <v>16</v>
      </c>
      <c r="B39" s="160" t="s">
        <v>146</v>
      </c>
      <c r="C39" s="195" t="s">
        <v>147</v>
      </c>
      <c r="D39" s="162" t="s">
        <v>113</v>
      </c>
      <c r="E39" s="169">
        <v>13.86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63">
        <v>0.27827000000000002</v>
      </c>
      <c r="O39" s="163">
        <f>ROUND(E39*N39,5)</f>
        <v>3.8568199999999999</v>
      </c>
      <c r="P39" s="163">
        <v>0</v>
      </c>
      <c r="Q39" s="163">
        <f>ROUND(E39*P39,5)</f>
        <v>0</v>
      </c>
      <c r="R39" s="163"/>
      <c r="S39" s="163"/>
      <c r="T39" s="164">
        <v>0.50800000000000001</v>
      </c>
      <c r="U39" s="163">
        <f>ROUND(E39*T39,2)</f>
        <v>7.04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108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>
      <c r="A40" s="154"/>
      <c r="B40" s="160"/>
      <c r="C40" s="196" t="s">
        <v>148</v>
      </c>
      <c r="D40" s="165"/>
      <c r="E40" s="170">
        <v>13.86</v>
      </c>
      <c r="F40" s="173"/>
      <c r="G40" s="173"/>
      <c r="H40" s="173"/>
      <c r="I40" s="173"/>
      <c r="J40" s="173"/>
      <c r="K40" s="173"/>
      <c r="L40" s="173"/>
      <c r="M40" s="173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104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>
      <c r="A41" s="155" t="s">
        <v>97</v>
      </c>
      <c r="B41" s="161" t="s">
        <v>60</v>
      </c>
      <c r="C41" s="197" t="s">
        <v>61</v>
      </c>
      <c r="D41" s="166"/>
      <c r="E41" s="171"/>
      <c r="F41" s="174"/>
      <c r="G41" s="174">
        <f>SUMIF(AE42:AE43,"&lt;&gt;NOR",G42:G43)</f>
        <v>0</v>
      </c>
      <c r="H41" s="174"/>
      <c r="I41" s="174">
        <f>SUM(I42:I43)</f>
        <v>0</v>
      </c>
      <c r="J41" s="174"/>
      <c r="K41" s="174">
        <f>SUM(K42:K43)</f>
        <v>0</v>
      </c>
      <c r="L41" s="174"/>
      <c r="M41" s="174">
        <f>SUM(M42:M43)</f>
        <v>0</v>
      </c>
      <c r="N41" s="167"/>
      <c r="O41" s="167">
        <f>SUM(O42:O43)</f>
        <v>4.1653099999999998</v>
      </c>
      <c r="P41" s="167"/>
      <c r="Q41" s="167">
        <f>SUM(Q42:Q43)</f>
        <v>0</v>
      </c>
      <c r="R41" s="167"/>
      <c r="S41" s="167"/>
      <c r="T41" s="168"/>
      <c r="U41" s="167">
        <f>SUM(U42:U43)</f>
        <v>3.97</v>
      </c>
      <c r="AE41" t="s">
        <v>98</v>
      </c>
    </row>
    <row r="42" spans="1:60" ht="22.5" outlineLevel="1">
      <c r="A42" s="154">
        <v>17</v>
      </c>
      <c r="B42" s="160" t="s">
        <v>149</v>
      </c>
      <c r="C42" s="195" t="s">
        <v>150</v>
      </c>
      <c r="D42" s="162" t="s">
        <v>151</v>
      </c>
      <c r="E42" s="169">
        <v>33.4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63">
        <v>0.12471</v>
      </c>
      <c r="O42" s="163">
        <f>ROUND(E42*N42,5)</f>
        <v>4.1653099999999998</v>
      </c>
      <c r="P42" s="163">
        <v>0</v>
      </c>
      <c r="Q42" s="163">
        <f>ROUND(E42*P42,5)</f>
        <v>0</v>
      </c>
      <c r="R42" s="163"/>
      <c r="S42" s="163"/>
      <c r="T42" s="164">
        <v>0.11899999999999999</v>
      </c>
      <c r="U42" s="163">
        <f>ROUND(E42*T42,2)</f>
        <v>3.97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108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>
      <c r="A43" s="154"/>
      <c r="B43" s="160"/>
      <c r="C43" s="196" t="s">
        <v>152</v>
      </c>
      <c r="D43" s="165"/>
      <c r="E43" s="170">
        <v>33.4</v>
      </c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104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>
      <c r="A44" s="155" t="s">
        <v>97</v>
      </c>
      <c r="B44" s="161" t="s">
        <v>62</v>
      </c>
      <c r="C44" s="197" t="s">
        <v>63</v>
      </c>
      <c r="D44" s="166"/>
      <c r="E44" s="171"/>
      <c r="F44" s="174"/>
      <c r="G44" s="174">
        <f>SUMIF(AE45:AE46,"&lt;&gt;NOR",G45:G46)</f>
        <v>0</v>
      </c>
      <c r="H44" s="174"/>
      <c r="I44" s="174">
        <f>SUM(I45:I46)</f>
        <v>0</v>
      </c>
      <c r="J44" s="174"/>
      <c r="K44" s="174">
        <f>SUM(K45:K46)</f>
        <v>0</v>
      </c>
      <c r="L44" s="174"/>
      <c r="M44" s="174">
        <f>SUM(M45:M46)</f>
        <v>0</v>
      </c>
      <c r="N44" s="167"/>
      <c r="O44" s="167">
        <f>SUM(O45:O46)</f>
        <v>0</v>
      </c>
      <c r="P44" s="167"/>
      <c r="Q44" s="167">
        <f>SUM(Q45:Q46)</f>
        <v>0</v>
      </c>
      <c r="R44" s="167"/>
      <c r="S44" s="167"/>
      <c r="T44" s="168"/>
      <c r="U44" s="167">
        <f>SUM(U45:U46)</f>
        <v>13.54</v>
      </c>
      <c r="AE44" t="s">
        <v>98</v>
      </c>
    </row>
    <row r="45" spans="1:60" outlineLevel="1">
      <c r="A45" s="154">
        <v>18</v>
      </c>
      <c r="B45" s="160" t="s">
        <v>153</v>
      </c>
      <c r="C45" s="195" t="s">
        <v>154</v>
      </c>
      <c r="D45" s="162" t="s">
        <v>155</v>
      </c>
      <c r="E45" s="169">
        <v>34.71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63">
        <v>0</v>
      </c>
      <c r="O45" s="163">
        <f>ROUND(E45*N45,5)</f>
        <v>0</v>
      </c>
      <c r="P45" s="163">
        <v>0</v>
      </c>
      <c r="Q45" s="163">
        <f>ROUND(E45*P45,5)</f>
        <v>0</v>
      </c>
      <c r="R45" s="163"/>
      <c r="S45" s="163"/>
      <c r="T45" s="164">
        <v>0.39</v>
      </c>
      <c r="U45" s="163">
        <f>ROUND(E45*T45,2)</f>
        <v>13.54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108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>
      <c r="A46" s="154"/>
      <c r="B46" s="160"/>
      <c r="C46" s="196" t="s">
        <v>156</v>
      </c>
      <c r="D46" s="165"/>
      <c r="E46" s="170">
        <v>34.71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104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>
      <c r="A47" s="155" t="s">
        <v>97</v>
      </c>
      <c r="B47" s="161" t="s">
        <v>64</v>
      </c>
      <c r="C47" s="197" t="s">
        <v>65</v>
      </c>
      <c r="D47" s="166"/>
      <c r="E47" s="171"/>
      <c r="F47" s="174"/>
      <c r="G47" s="174">
        <f>SUMIF(AE48:AE63,"&lt;&gt;NOR",G48:G63)</f>
        <v>0</v>
      </c>
      <c r="H47" s="174"/>
      <c r="I47" s="174">
        <f>SUM(I48:I63)</f>
        <v>0</v>
      </c>
      <c r="J47" s="174"/>
      <c r="K47" s="174">
        <f>SUM(K48:K63)</f>
        <v>0</v>
      </c>
      <c r="L47" s="174"/>
      <c r="M47" s="174">
        <f>SUM(M48:M63)</f>
        <v>0</v>
      </c>
      <c r="N47" s="167"/>
      <c r="O47" s="167">
        <f>SUM(O48:O63)</f>
        <v>1.04935</v>
      </c>
      <c r="P47" s="167"/>
      <c r="Q47" s="167">
        <f>SUM(Q48:Q63)</f>
        <v>0</v>
      </c>
      <c r="R47" s="167"/>
      <c r="S47" s="167"/>
      <c r="T47" s="168"/>
      <c r="U47" s="167">
        <f>SUM(U48:U63)</f>
        <v>70.09</v>
      </c>
      <c r="AE47" t="s">
        <v>98</v>
      </c>
    </row>
    <row r="48" spans="1:60" outlineLevel="1">
      <c r="A48" s="154">
        <v>19</v>
      </c>
      <c r="B48" s="160" t="s">
        <v>144</v>
      </c>
      <c r="C48" s="195" t="s">
        <v>157</v>
      </c>
      <c r="D48" s="162" t="s">
        <v>151</v>
      </c>
      <c r="E48" s="169">
        <v>214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63">
        <v>2.0000000000000001E-4</v>
      </c>
      <c r="O48" s="163">
        <f>ROUND(E48*N48,5)</f>
        <v>4.2799999999999998E-2</v>
      </c>
      <c r="P48" s="163">
        <v>0</v>
      </c>
      <c r="Q48" s="163">
        <f>ROUND(E48*P48,5)</f>
        <v>0</v>
      </c>
      <c r="R48" s="163"/>
      <c r="S48" s="163"/>
      <c r="T48" s="164">
        <v>0.252</v>
      </c>
      <c r="U48" s="163">
        <f>ROUND(E48*T48,2)</f>
        <v>53.93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108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>
      <c r="A49" s="154"/>
      <c r="B49" s="160"/>
      <c r="C49" s="196" t="s">
        <v>158</v>
      </c>
      <c r="D49" s="165"/>
      <c r="E49" s="170">
        <v>102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104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>
      <c r="A50" s="154"/>
      <c r="B50" s="160"/>
      <c r="C50" s="196" t="s">
        <v>159</v>
      </c>
      <c r="D50" s="165"/>
      <c r="E50" s="170">
        <v>112</v>
      </c>
      <c r="F50" s="173"/>
      <c r="G50" s="173"/>
      <c r="H50" s="173"/>
      <c r="I50" s="173"/>
      <c r="J50" s="173"/>
      <c r="K50" s="173"/>
      <c r="L50" s="173"/>
      <c r="M50" s="173"/>
      <c r="N50" s="163"/>
      <c r="O50" s="163"/>
      <c r="P50" s="163"/>
      <c r="Q50" s="163"/>
      <c r="R50" s="163"/>
      <c r="S50" s="163"/>
      <c r="T50" s="164"/>
      <c r="U50" s="163"/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104</v>
      </c>
      <c r="AF50" s="153">
        <v>0</v>
      </c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>
      <c r="A51" s="154">
        <v>20</v>
      </c>
      <c r="B51" s="160" t="s">
        <v>160</v>
      </c>
      <c r="C51" s="195" t="s">
        <v>161</v>
      </c>
      <c r="D51" s="162" t="s">
        <v>151</v>
      </c>
      <c r="E51" s="169">
        <v>48.500000000000007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63">
        <v>2.0000000000000001E-4</v>
      </c>
      <c r="O51" s="163">
        <f>ROUND(E51*N51,5)</f>
        <v>9.7000000000000003E-3</v>
      </c>
      <c r="P51" s="163">
        <v>0</v>
      </c>
      <c r="Q51" s="163">
        <f>ROUND(E51*P51,5)</f>
        <v>0</v>
      </c>
      <c r="R51" s="163"/>
      <c r="S51" s="163"/>
      <c r="T51" s="164">
        <v>0.28499999999999998</v>
      </c>
      <c r="U51" s="163">
        <f>ROUND(E51*T51,2)</f>
        <v>13.82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108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>
      <c r="A52" s="154"/>
      <c r="B52" s="160"/>
      <c r="C52" s="196" t="s">
        <v>162</v>
      </c>
      <c r="D52" s="165"/>
      <c r="E52" s="170">
        <v>18.899999999999999</v>
      </c>
      <c r="F52" s="173"/>
      <c r="G52" s="173"/>
      <c r="H52" s="173"/>
      <c r="I52" s="173"/>
      <c r="J52" s="173"/>
      <c r="K52" s="173"/>
      <c r="L52" s="173"/>
      <c r="M52" s="173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104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>
      <c r="A53" s="154"/>
      <c r="B53" s="160"/>
      <c r="C53" s="196" t="s">
        <v>163</v>
      </c>
      <c r="D53" s="165"/>
      <c r="E53" s="170">
        <v>16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104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>
      <c r="A54" s="154"/>
      <c r="B54" s="160"/>
      <c r="C54" s="196" t="s">
        <v>164</v>
      </c>
      <c r="D54" s="165"/>
      <c r="E54" s="170">
        <v>13.6</v>
      </c>
      <c r="F54" s="173"/>
      <c r="G54" s="173"/>
      <c r="H54" s="173"/>
      <c r="I54" s="173"/>
      <c r="J54" s="173"/>
      <c r="K54" s="173"/>
      <c r="L54" s="173"/>
      <c r="M54" s="173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104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>
      <c r="A55" s="154">
        <v>21</v>
      </c>
      <c r="B55" s="160" t="s">
        <v>165</v>
      </c>
      <c r="C55" s="195" t="s">
        <v>166</v>
      </c>
      <c r="D55" s="162" t="s">
        <v>101</v>
      </c>
      <c r="E55" s="169">
        <v>1.9338</v>
      </c>
      <c r="F55" s="172"/>
      <c r="G55" s="173">
        <f>ROUND(E55*F55,2)</f>
        <v>0</v>
      </c>
      <c r="H55" s="172"/>
      <c r="I55" s="173">
        <f>ROUND(E55*H55,2)</f>
        <v>0</v>
      </c>
      <c r="J55" s="172"/>
      <c r="K55" s="173">
        <f>ROUND(E55*J55,2)</f>
        <v>0</v>
      </c>
      <c r="L55" s="173">
        <v>21</v>
      </c>
      <c r="M55" s="173">
        <f>G55*(1+L55/100)</f>
        <v>0</v>
      </c>
      <c r="N55" s="163">
        <v>0.5</v>
      </c>
      <c r="O55" s="163">
        <f>ROUND(E55*N55,5)</f>
        <v>0.96689999999999998</v>
      </c>
      <c r="P55" s="163">
        <v>0</v>
      </c>
      <c r="Q55" s="163">
        <f>ROUND(E55*P55,5)</f>
        <v>0</v>
      </c>
      <c r="R55" s="163"/>
      <c r="S55" s="163"/>
      <c r="T55" s="164">
        <v>0</v>
      </c>
      <c r="U55" s="163">
        <f>ROUND(E55*T55,2)</f>
        <v>0</v>
      </c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167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>
      <c r="A56" s="154"/>
      <c r="B56" s="160"/>
      <c r="C56" s="196" t="s">
        <v>168</v>
      </c>
      <c r="D56" s="165"/>
      <c r="E56" s="170">
        <v>0.37043999999999999</v>
      </c>
      <c r="F56" s="173"/>
      <c r="G56" s="173"/>
      <c r="H56" s="173"/>
      <c r="I56" s="173"/>
      <c r="J56" s="173"/>
      <c r="K56" s="173"/>
      <c r="L56" s="173"/>
      <c r="M56" s="173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104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>
      <c r="A57" s="154"/>
      <c r="B57" s="160"/>
      <c r="C57" s="196" t="s">
        <v>169</v>
      </c>
      <c r="D57" s="165"/>
      <c r="E57" s="170">
        <v>0.34560000000000002</v>
      </c>
      <c r="F57" s="173"/>
      <c r="G57" s="173"/>
      <c r="H57" s="173"/>
      <c r="I57" s="173"/>
      <c r="J57" s="173"/>
      <c r="K57" s="173"/>
      <c r="L57" s="173"/>
      <c r="M57" s="173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104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>
      <c r="A58" s="154"/>
      <c r="B58" s="160"/>
      <c r="C58" s="196" t="s">
        <v>170</v>
      </c>
      <c r="D58" s="165"/>
      <c r="E58" s="170">
        <v>0.29376000000000002</v>
      </c>
      <c r="F58" s="173"/>
      <c r="G58" s="173"/>
      <c r="H58" s="173"/>
      <c r="I58" s="173"/>
      <c r="J58" s="173"/>
      <c r="K58" s="173"/>
      <c r="L58" s="173"/>
      <c r="M58" s="173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104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>
      <c r="A59" s="154"/>
      <c r="B59" s="160"/>
      <c r="C59" s="196" t="s">
        <v>171</v>
      </c>
      <c r="D59" s="165"/>
      <c r="E59" s="170">
        <v>0.35699999999999998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104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>
      <c r="A60" s="154"/>
      <c r="B60" s="160"/>
      <c r="C60" s="196" t="s">
        <v>172</v>
      </c>
      <c r="D60" s="165"/>
      <c r="E60" s="170">
        <v>0.39200000000000002</v>
      </c>
      <c r="F60" s="173"/>
      <c r="G60" s="173"/>
      <c r="H60" s="173"/>
      <c r="I60" s="173"/>
      <c r="J60" s="173"/>
      <c r="K60" s="173"/>
      <c r="L60" s="173"/>
      <c r="M60" s="173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104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>
      <c r="A61" s="154"/>
      <c r="B61" s="160"/>
      <c r="C61" s="196" t="s">
        <v>173</v>
      </c>
      <c r="D61" s="165"/>
      <c r="E61" s="170">
        <v>0.17499999999999999</v>
      </c>
      <c r="F61" s="173"/>
      <c r="G61" s="173"/>
      <c r="H61" s="173"/>
      <c r="I61" s="173"/>
      <c r="J61" s="173"/>
      <c r="K61" s="173"/>
      <c r="L61" s="173"/>
      <c r="M61" s="173"/>
      <c r="N61" s="163"/>
      <c r="O61" s="163"/>
      <c r="P61" s="163"/>
      <c r="Q61" s="163"/>
      <c r="R61" s="163"/>
      <c r="S61" s="163"/>
      <c r="T61" s="164"/>
      <c r="U61" s="163"/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104</v>
      </c>
      <c r="AF61" s="153">
        <v>0</v>
      </c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>
      <c r="A62" s="154">
        <v>22</v>
      </c>
      <c r="B62" s="160" t="s">
        <v>174</v>
      </c>
      <c r="C62" s="195" t="s">
        <v>175</v>
      </c>
      <c r="D62" s="162" t="s">
        <v>101</v>
      </c>
      <c r="E62" s="169">
        <v>1.9338</v>
      </c>
      <c r="F62" s="172"/>
      <c r="G62" s="173">
        <f>ROUND(E62*F62,2)</f>
        <v>0</v>
      </c>
      <c r="H62" s="172"/>
      <c r="I62" s="173">
        <f>ROUND(E62*H62,2)</f>
        <v>0</v>
      </c>
      <c r="J62" s="172"/>
      <c r="K62" s="173">
        <f>ROUND(E62*J62,2)</f>
        <v>0</v>
      </c>
      <c r="L62" s="173">
        <v>21</v>
      </c>
      <c r="M62" s="173">
        <f>G62*(1+L62/100)</f>
        <v>0</v>
      </c>
      <c r="N62" s="163">
        <v>1.549E-2</v>
      </c>
      <c r="O62" s="163">
        <f>ROUND(E62*N62,5)</f>
        <v>2.9950000000000001E-2</v>
      </c>
      <c r="P62" s="163">
        <v>0</v>
      </c>
      <c r="Q62" s="163">
        <f>ROUND(E62*P62,5)</f>
        <v>0</v>
      </c>
      <c r="R62" s="163"/>
      <c r="S62" s="163"/>
      <c r="T62" s="164">
        <v>0</v>
      </c>
      <c r="U62" s="163">
        <f>ROUND(E62*T62,2)</f>
        <v>0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108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>
      <c r="A63" s="154">
        <v>23</v>
      </c>
      <c r="B63" s="160" t="s">
        <v>176</v>
      </c>
      <c r="C63" s="195" t="s">
        <v>177</v>
      </c>
      <c r="D63" s="162" t="s">
        <v>155</v>
      </c>
      <c r="E63" s="169">
        <v>1.3380000000000001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63">
        <v>0</v>
      </c>
      <c r="O63" s="163">
        <f>ROUND(E63*N63,5)</f>
        <v>0</v>
      </c>
      <c r="P63" s="163">
        <v>0</v>
      </c>
      <c r="Q63" s="163">
        <f>ROUND(E63*P63,5)</f>
        <v>0</v>
      </c>
      <c r="R63" s="163"/>
      <c r="S63" s="163"/>
      <c r="T63" s="164">
        <v>1.7509999999999999</v>
      </c>
      <c r="U63" s="163">
        <f>ROUND(E63*T63,2)</f>
        <v>2.34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108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>
      <c r="A64" s="155" t="s">
        <v>97</v>
      </c>
      <c r="B64" s="161" t="s">
        <v>66</v>
      </c>
      <c r="C64" s="197" t="s">
        <v>67</v>
      </c>
      <c r="D64" s="166"/>
      <c r="E64" s="171"/>
      <c r="F64" s="174"/>
      <c r="G64" s="174">
        <f>SUMIF(AE65:AE74,"&lt;&gt;NOR",G65:G74)</f>
        <v>0</v>
      </c>
      <c r="H64" s="174"/>
      <c r="I64" s="174">
        <f>SUM(I65:I74)</f>
        <v>0</v>
      </c>
      <c r="J64" s="174"/>
      <c r="K64" s="174">
        <f>SUM(K65:K74)</f>
        <v>0</v>
      </c>
      <c r="L64" s="174"/>
      <c r="M64" s="174">
        <f>SUM(M65:M74)</f>
        <v>0</v>
      </c>
      <c r="N64" s="167"/>
      <c r="O64" s="167">
        <f>SUM(O65:O74)</f>
        <v>8.4660000000000013E-2</v>
      </c>
      <c r="P64" s="167"/>
      <c r="Q64" s="167">
        <f>SUM(Q65:Q74)</f>
        <v>0</v>
      </c>
      <c r="R64" s="167"/>
      <c r="S64" s="167"/>
      <c r="T64" s="168"/>
      <c r="U64" s="167">
        <f>SUM(U65:U74)</f>
        <v>4.26</v>
      </c>
      <c r="AE64" t="s">
        <v>98</v>
      </c>
    </row>
    <row r="65" spans="1:60" outlineLevel="1">
      <c r="A65" s="154">
        <v>24</v>
      </c>
      <c r="B65" s="160" t="s">
        <v>178</v>
      </c>
      <c r="C65" s="195" t="s">
        <v>179</v>
      </c>
      <c r="D65" s="162" t="s">
        <v>180</v>
      </c>
      <c r="E65" s="169">
        <v>41.295999999999999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63">
        <v>1.0499999999999999E-3</v>
      </c>
      <c r="O65" s="163">
        <f>ROUND(E65*N65,5)</f>
        <v>4.3360000000000003E-2</v>
      </c>
      <c r="P65" s="163">
        <v>0</v>
      </c>
      <c r="Q65" s="163">
        <f>ROUND(E65*P65,5)</f>
        <v>0</v>
      </c>
      <c r="R65" s="163"/>
      <c r="S65" s="163"/>
      <c r="T65" s="164">
        <v>0.10316</v>
      </c>
      <c r="U65" s="163">
        <f>ROUND(E65*T65,2)</f>
        <v>4.26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102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>
      <c r="A66" s="154"/>
      <c r="B66" s="160"/>
      <c r="C66" s="196" t="s">
        <v>181</v>
      </c>
      <c r="D66" s="165"/>
      <c r="E66" s="170"/>
      <c r="F66" s="173"/>
      <c r="G66" s="173"/>
      <c r="H66" s="173"/>
      <c r="I66" s="173"/>
      <c r="J66" s="173"/>
      <c r="K66" s="173"/>
      <c r="L66" s="173"/>
      <c r="M66" s="173"/>
      <c r="N66" s="163"/>
      <c r="O66" s="163"/>
      <c r="P66" s="163"/>
      <c r="Q66" s="163"/>
      <c r="R66" s="163"/>
      <c r="S66" s="163"/>
      <c r="T66" s="164"/>
      <c r="U66" s="163"/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104</v>
      </c>
      <c r="AF66" s="153">
        <v>0</v>
      </c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>
      <c r="A67" s="154"/>
      <c r="B67" s="160"/>
      <c r="C67" s="196" t="s">
        <v>182</v>
      </c>
      <c r="D67" s="165"/>
      <c r="E67" s="170">
        <v>19.936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104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>
      <c r="A68" s="154"/>
      <c r="B68" s="160"/>
      <c r="C68" s="196" t="s">
        <v>183</v>
      </c>
      <c r="D68" s="165"/>
      <c r="E68" s="170"/>
      <c r="F68" s="173"/>
      <c r="G68" s="173"/>
      <c r="H68" s="173"/>
      <c r="I68" s="173"/>
      <c r="J68" s="173"/>
      <c r="K68" s="173"/>
      <c r="L68" s="173"/>
      <c r="M68" s="173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104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>
      <c r="A69" s="154"/>
      <c r="B69" s="160"/>
      <c r="C69" s="196" t="s">
        <v>184</v>
      </c>
      <c r="D69" s="165"/>
      <c r="E69" s="170">
        <v>21.36</v>
      </c>
      <c r="F69" s="173"/>
      <c r="G69" s="173"/>
      <c r="H69" s="173"/>
      <c r="I69" s="173"/>
      <c r="J69" s="173"/>
      <c r="K69" s="173"/>
      <c r="L69" s="173"/>
      <c r="M69" s="173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104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>
      <c r="A70" s="154">
        <v>25</v>
      </c>
      <c r="B70" s="160" t="s">
        <v>185</v>
      </c>
      <c r="C70" s="195" t="s">
        <v>186</v>
      </c>
      <c r="D70" s="162" t="s">
        <v>155</v>
      </c>
      <c r="E70" s="169">
        <v>4.1295999999999999E-2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63">
        <v>1</v>
      </c>
      <c r="O70" s="163">
        <f>ROUND(E70*N70,5)</f>
        <v>4.1300000000000003E-2</v>
      </c>
      <c r="P70" s="163">
        <v>0</v>
      </c>
      <c r="Q70" s="163">
        <f>ROUND(E70*P70,5)</f>
        <v>0</v>
      </c>
      <c r="R70" s="163"/>
      <c r="S70" s="163"/>
      <c r="T70" s="164">
        <v>0</v>
      </c>
      <c r="U70" s="163">
        <f>ROUND(E70*T70,2)</f>
        <v>0</v>
      </c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167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>
      <c r="A71" s="154"/>
      <c r="B71" s="160"/>
      <c r="C71" s="196" t="s">
        <v>181</v>
      </c>
      <c r="D71" s="165"/>
      <c r="E71" s="170"/>
      <c r="F71" s="173"/>
      <c r="G71" s="173"/>
      <c r="H71" s="173"/>
      <c r="I71" s="173"/>
      <c r="J71" s="173"/>
      <c r="K71" s="173"/>
      <c r="L71" s="173"/>
      <c r="M71" s="173"/>
      <c r="N71" s="163"/>
      <c r="O71" s="163"/>
      <c r="P71" s="163"/>
      <c r="Q71" s="163"/>
      <c r="R71" s="163"/>
      <c r="S71" s="163"/>
      <c r="T71" s="164"/>
      <c r="U71" s="163"/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104</v>
      </c>
      <c r="AF71" s="153">
        <v>0</v>
      </c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>
      <c r="A72" s="154"/>
      <c r="B72" s="160"/>
      <c r="C72" s="196" t="s">
        <v>187</v>
      </c>
      <c r="D72" s="165"/>
      <c r="E72" s="170">
        <v>1.9935999999999999E-2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104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>
      <c r="A73" s="154"/>
      <c r="B73" s="160"/>
      <c r="C73" s="196" t="s">
        <v>183</v>
      </c>
      <c r="D73" s="165"/>
      <c r="E73" s="170"/>
      <c r="F73" s="173"/>
      <c r="G73" s="173"/>
      <c r="H73" s="173"/>
      <c r="I73" s="173"/>
      <c r="J73" s="173"/>
      <c r="K73" s="173"/>
      <c r="L73" s="173"/>
      <c r="M73" s="173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104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>
      <c r="A74" s="154"/>
      <c r="B74" s="160"/>
      <c r="C74" s="196" t="s">
        <v>188</v>
      </c>
      <c r="D74" s="165"/>
      <c r="E74" s="170">
        <v>2.1360000000000001E-2</v>
      </c>
      <c r="F74" s="173"/>
      <c r="G74" s="173"/>
      <c r="H74" s="173"/>
      <c r="I74" s="173"/>
      <c r="J74" s="173"/>
      <c r="K74" s="173"/>
      <c r="L74" s="173"/>
      <c r="M74" s="173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104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>
      <c r="A75" s="155" t="s">
        <v>97</v>
      </c>
      <c r="B75" s="161" t="s">
        <v>68</v>
      </c>
      <c r="C75" s="197" t="s">
        <v>69</v>
      </c>
      <c r="D75" s="166"/>
      <c r="E75" s="171"/>
      <c r="F75" s="174"/>
      <c r="G75" s="174">
        <f>SUMIF(AE76:AE82,"&lt;&gt;NOR",G76:G82)</f>
        <v>0</v>
      </c>
      <c r="H75" s="174"/>
      <c r="I75" s="174">
        <f>SUM(I76:I82)</f>
        <v>0</v>
      </c>
      <c r="J75" s="174"/>
      <c r="K75" s="174">
        <f>SUM(K76:K82)</f>
        <v>0</v>
      </c>
      <c r="L75" s="174"/>
      <c r="M75" s="174">
        <f>SUM(M76:M82)</f>
        <v>0</v>
      </c>
      <c r="N75" s="167"/>
      <c r="O75" s="167">
        <f>SUM(O76:O82)</f>
        <v>2.154E-2</v>
      </c>
      <c r="P75" s="167"/>
      <c r="Q75" s="167">
        <f>SUM(Q76:Q82)</f>
        <v>0</v>
      </c>
      <c r="R75" s="167"/>
      <c r="S75" s="167"/>
      <c r="T75" s="168"/>
      <c r="U75" s="167">
        <f>SUM(U76:U82)</f>
        <v>6.7799999999999994</v>
      </c>
      <c r="AE75" t="s">
        <v>98</v>
      </c>
    </row>
    <row r="76" spans="1:60" outlineLevel="1">
      <c r="A76" s="154">
        <v>26</v>
      </c>
      <c r="B76" s="160" t="s">
        <v>189</v>
      </c>
      <c r="C76" s="195" t="s">
        <v>190</v>
      </c>
      <c r="D76" s="162" t="s">
        <v>113</v>
      </c>
      <c r="E76" s="169">
        <v>55.224000000000004</v>
      </c>
      <c r="F76" s="172"/>
      <c r="G76" s="173">
        <f>ROUND(E76*F76,2)</f>
        <v>0</v>
      </c>
      <c r="H76" s="172"/>
      <c r="I76" s="173">
        <f>ROUND(E76*H76,2)</f>
        <v>0</v>
      </c>
      <c r="J76" s="172"/>
      <c r="K76" s="173">
        <f>ROUND(E76*J76,2)</f>
        <v>0</v>
      </c>
      <c r="L76" s="173">
        <v>21</v>
      </c>
      <c r="M76" s="173">
        <f>G76*(1+L76/100)</f>
        <v>0</v>
      </c>
      <c r="N76" s="163">
        <v>1.2999999999999999E-4</v>
      </c>
      <c r="O76" s="163">
        <f>ROUND(E76*N76,5)</f>
        <v>7.1799999999999998E-3</v>
      </c>
      <c r="P76" s="163">
        <v>0</v>
      </c>
      <c r="Q76" s="163">
        <f>ROUND(E76*P76,5)</f>
        <v>0</v>
      </c>
      <c r="R76" s="163"/>
      <c r="S76" s="163"/>
      <c r="T76" s="164">
        <v>4.1000000000000002E-2</v>
      </c>
      <c r="U76" s="163">
        <f>ROUND(E76*T76,2)</f>
        <v>2.2599999999999998</v>
      </c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108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>
      <c r="A77" s="154"/>
      <c r="B77" s="160"/>
      <c r="C77" s="196" t="s">
        <v>191</v>
      </c>
      <c r="D77" s="165"/>
      <c r="E77" s="170">
        <v>10.584</v>
      </c>
      <c r="F77" s="173"/>
      <c r="G77" s="173"/>
      <c r="H77" s="173"/>
      <c r="I77" s="173"/>
      <c r="J77" s="173"/>
      <c r="K77" s="173"/>
      <c r="L77" s="173"/>
      <c r="M77" s="173"/>
      <c r="N77" s="163"/>
      <c r="O77" s="163"/>
      <c r="P77" s="163"/>
      <c r="Q77" s="163"/>
      <c r="R77" s="163"/>
      <c r="S77" s="163"/>
      <c r="T77" s="164"/>
      <c r="U77" s="163"/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104</v>
      </c>
      <c r="AF77" s="153">
        <v>0</v>
      </c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>
      <c r="A78" s="154"/>
      <c r="B78" s="160"/>
      <c r="C78" s="196" t="s">
        <v>192</v>
      </c>
      <c r="D78" s="165"/>
      <c r="E78" s="170">
        <v>9.6</v>
      </c>
      <c r="F78" s="173"/>
      <c r="G78" s="173"/>
      <c r="H78" s="173"/>
      <c r="I78" s="173"/>
      <c r="J78" s="173"/>
      <c r="K78" s="173"/>
      <c r="L78" s="173"/>
      <c r="M78" s="173"/>
      <c r="N78" s="163"/>
      <c r="O78" s="163"/>
      <c r="P78" s="163"/>
      <c r="Q78" s="163"/>
      <c r="R78" s="163"/>
      <c r="S78" s="163"/>
      <c r="T78" s="164"/>
      <c r="U78" s="163"/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104</v>
      </c>
      <c r="AF78" s="153">
        <v>0</v>
      </c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>
      <c r="A79" s="154"/>
      <c r="B79" s="160"/>
      <c r="C79" s="196" t="s">
        <v>193</v>
      </c>
      <c r="D79" s="165"/>
      <c r="E79" s="170">
        <v>8.16</v>
      </c>
      <c r="F79" s="173"/>
      <c r="G79" s="173"/>
      <c r="H79" s="173"/>
      <c r="I79" s="173"/>
      <c r="J79" s="173"/>
      <c r="K79" s="173"/>
      <c r="L79" s="173"/>
      <c r="M79" s="173"/>
      <c r="N79" s="163"/>
      <c r="O79" s="163"/>
      <c r="P79" s="163"/>
      <c r="Q79" s="163"/>
      <c r="R79" s="163"/>
      <c r="S79" s="163"/>
      <c r="T79" s="164"/>
      <c r="U79" s="163"/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104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>
      <c r="A80" s="154"/>
      <c r="B80" s="160"/>
      <c r="C80" s="196" t="s">
        <v>194</v>
      </c>
      <c r="D80" s="165"/>
      <c r="E80" s="170">
        <v>26.88</v>
      </c>
      <c r="F80" s="173"/>
      <c r="G80" s="173"/>
      <c r="H80" s="173"/>
      <c r="I80" s="173"/>
      <c r="J80" s="173"/>
      <c r="K80" s="173"/>
      <c r="L80" s="173"/>
      <c r="M80" s="173"/>
      <c r="N80" s="163"/>
      <c r="O80" s="163"/>
      <c r="P80" s="163"/>
      <c r="Q80" s="163"/>
      <c r="R80" s="163"/>
      <c r="S80" s="163"/>
      <c r="T80" s="164"/>
      <c r="U80" s="163"/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104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>
      <c r="A81" s="154">
        <v>27</v>
      </c>
      <c r="B81" s="160" t="s">
        <v>189</v>
      </c>
      <c r="C81" s="195" t="s">
        <v>195</v>
      </c>
      <c r="D81" s="162" t="s">
        <v>113</v>
      </c>
      <c r="E81" s="169">
        <v>55.224000000000004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63">
        <v>1.2999999999999999E-4</v>
      </c>
      <c r="O81" s="163">
        <f>ROUND(E81*N81,5)</f>
        <v>7.1799999999999998E-3</v>
      </c>
      <c r="P81" s="163">
        <v>0</v>
      </c>
      <c r="Q81" s="163">
        <f>ROUND(E81*P81,5)</f>
        <v>0</v>
      </c>
      <c r="R81" s="163"/>
      <c r="S81" s="163"/>
      <c r="T81" s="164">
        <v>4.1000000000000002E-2</v>
      </c>
      <c r="U81" s="163">
        <f>ROUND(E81*T81,2)</f>
        <v>2.2599999999999998</v>
      </c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108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ht="22.5" outlineLevel="1">
      <c r="A82" s="154">
        <v>28</v>
      </c>
      <c r="B82" s="160" t="s">
        <v>189</v>
      </c>
      <c r="C82" s="195" t="s">
        <v>196</v>
      </c>
      <c r="D82" s="162" t="s">
        <v>113</v>
      </c>
      <c r="E82" s="169">
        <v>55.224000000000004</v>
      </c>
      <c r="F82" s="172"/>
      <c r="G82" s="173">
        <f>ROUND(E82*F82,2)</f>
        <v>0</v>
      </c>
      <c r="H82" s="172"/>
      <c r="I82" s="173">
        <f>ROUND(E82*H82,2)</f>
        <v>0</v>
      </c>
      <c r="J82" s="172"/>
      <c r="K82" s="173">
        <f>ROUND(E82*J82,2)</f>
        <v>0</v>
      </c>
      <c r="L82" s="173">
        <v>21</v>
      </c>
      <c r="M82" s="173">
        <f>G82*(1+L82/100)</f>
        <v>0</v>
      </c>
      <c r="N82" s="163">
        <v>1.2999999999999999E-4</v>
      </c>
      <c r="O82" s="163">
        <f>ROUND(E82*N82,5)</f>
        <v>7.1799999999999998E-3</v>
      </c>
      <c r="P82" s="163">
        <v>0</v>
      </c>
      <c r="Q82" s="163">
        <f>ROUND(E82*P82,5)</f>
        <v>0</v>
      </c>
      <c r="R82" s="163"/>
      <c r="S82" s="163"/>
      <c r="T82" s="164">
        <v>4.1000000000000002E-2</v>
      </c>
      <c r="U82" s="163">
        <f>ROUND(E82*T82,2)</f>
        <v>2.2599999999999998</v>
      </c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108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>
      <c r="A83" s="155" t="s">
        <v>97</v>
      </c>
      <c r="B83" s="161" t="s">
        <v>70</v>
      </c>
      <c r="C83" s="197" t="s">
        <v>26</v>
      </c>
      <c r="D83" s="166"/>
      <c r="E83" s="171"/>
      <c r="F83" s="174"/>
      <c r="G83" s="174">
        <f>SUMIF(AE84:AE86,"&lt;&gt;NOR",G84:G86)</f>
        <v>0</v>
      </c>
      <c r="H83" s="174"/>
      <c r="I83" s="174">
        <f>SUM(I84:I86)</f>
        <v>0</v>
      </c>
      <c r="J83" s="174"/>
      <c r="K83" s="174">
        <f>SUM(K84:K86)</f>
        <v>0</v>
      </c>
      <c r="L83" s="174"/>
      <c r="M83" s="174">
        <f>SUM(M84:M86)</f>
        <v>0</v>
      </c>
      <c r="N83" s="167"/>
      <c r="O83" s="167">
        <f>SUM(O84:O86)</f>
        <v>0</v>
      </c>
      <c r="P83" s="167"/>
      <c r="Q83" s="167">
        <f>SUM(Q84:Q86)</f>
        <v>0</v>
      </c>
      <c r="R83" s="167"/>
      <c r="S83" s="167"/>
      <c r="T83" s="168"/>
      <c r="U83" s="167">
        <f>SUM(U84:U86)</f>
        <v>0</v>
      </c>
      <c r="AE83" t="s">
        <v>98</v>
      </c>
    </row>
    <row r="84" spans="1:60" outlineLevel="1">
      <c r="A84" s="154">
        <v>29</v>
      </c>
      <c r="B84" s="160" t="s">
        <v>144</v>
      </c>
      <c r="C84" s="195" t="s">
        <v>197</v>
      </c>
      <c r="D84" s="162" t="s">
        <v>198</v>
      </c>
      <c r="E84" s="169">
        <v>24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63">
        <v>0</v>
      </c>
      <c r="O84" s="163">
        <f>ROUND(E84*N84,5)</f>
        <v>0</v>
      </c>
      <c r="P84" s="163">
        <v>0</v>
      </c>
      <c r="Q84" s="163">
        <f>ROUND(E84*P84,5)</f>
        <v>0</v>
      </c>
      <c r="R84" s="163"/>
      <c r="S84" s="163"/>
      <c r="T84" s="164">
        <v>0</v>
      </c>
      <c r="U84" s="163">
        <f>ROUND(E84*T84,2)</f>
        <v>0</v>
      </c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108</v>
      </c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>
      <c r="A85" s="154">
        <v>30</v>
      </c>
      <c r="B85" s="160" t="s">
        <v>144</v>
      </c>
      <c r="C85" s="195" t="s">
        <v>199</v>
      </c>
      <c r="D85" s="162" t="s">
        <v>198</v>
      </c>
      <c r="E85" s="169">
        <v>7</v>
      </c>
      <c r="F85" s="172"/>
      <c r="G85" s="173">
        <f>ROUND(E85*F85,2)</f>
        <v>0</v>
      </c>
      <c r="H85" s="172"/>
      <c r="I85" s="173">
        <f>ROUND(E85*H85,2)</f>
        <v>0</v>
      </c>
      <c r="J85" s="172"/>
      <c r="K85" s="173">
        <f>ROUND(E85*J85,2)</f>
        <v>0</v>
      </c>
      <c r="L85" s="173">
        <v>21</v>
      </c>
      <c r="M85" s="173">
        <f>G85*(1+L85/100)</f>
        <v>0</v>
      </c>
      <c r="N85" s="163">
        <v>0</v>
      </c>
      <c r="O85" s="163">
        <f>ROUND(E85*N85,5)</f>
        <v>0</v>
      </c>
      <c r="P85" s="163">
        <v>0</v>
      </c>
      <c r="Q85" s="163">
        <f>ROUND(E85*P85,5)</f>
        <v>0</v>
      </c>
      <c r="R85" s="163"/>
      <c r="S85" s="163"/>
      <c r="T85" s="164">
        <v>0</v>
      </c>
      <c r="U85" s="163">
        <f>ROUND(E85*T85,2)</f>
        <v>0</v>
      </c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108</v>
      </c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>
      <c r="A86" s="183">
        <v>31</v>
      </c>
      <c r="B86" s="184" t="s">
        <v>144</v>
      </c>
      <c r="C86" s="198" t="s">
        <v>200</v>
      </c>
      <c r="D86" s="185" t="s">
        <v>201</v>
      </c>
      <c r="E86" s="186">
        <v>2</v>
      </c>
      <c r="F86" s="187"/>
      <c r="G86" s="188">
        <f>ROUND(E86*F86,2)</f>
        <v>0</v>
      </c>
      <c r="H86" s="187"/>
      <c r="I86" s="188">
        <f>ROUND(E86*H86,2)</f>
        <v>0</v>
      </c>
      <c r="J86" s="187"/>
      <c r="K86" s="188">
        <f>ROUND(E86*J86,2)</f>
        <v>0</v>
      </c>
      <c r="L86" s="188">
        <v>21</v>
      </c>
      <c r="M86" s="188">
        <f>G86*(1+L86/100)</f>
        <v>0</v>
      </c>
      <c r="N86" s="189">
        <v>0</v>
      </c>
      <c r="O86" s="189">
        <f>ROUND(E86*N86,5)</f>
        <v>0</v>
      </c>
      <c r="P86" s="189">
        <v>0</v>
      </c>
      <c r="Q86" s="189">
        <f>ROUND(E86*P86,5)</f>
        <v>0</v>
      </c>
      <c r="R86" s="189"/>
      <c r="S86" s="189"/>
      <c r="T86" s="190">
        <v>0</v>
      </c>
      <c r="U86" s="189">
        <f>ROUND(E86*T86,2)</f>
        <v>0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108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>
      <c r="A87" s="6"/>
      <c r="B87" s="7" t="s">
        <v>146</v>
      </c>
      <c r="C87" s="199" t="s">
        <v>146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AC87">
        <v>15</v>
      </c>
      <c r="AD87">
        <v>21</v>
      </c>
    </row>
    <row r="88" spans="1:60">
      <c r="A88" s="191"/>
      <c r="B88" s="192">
        <v>26</v>
      </c>
      <c r="C88" s="200" t="s">
        <v>146</v>
      </c>
      <c r="D88" s="193"/>
      <c r="E88" s="193"/>
      <c r="F88" s="193"/>
      <c r="G88" s="194">
        <f>G8+G16+G27+G38+G41+G44+G47+G64+G75+G83</f>
        <v>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AC88">
        <f>SUMIF(L7:L86,AC87,G7:G86)</f>
        <v>0</v>
      </c>
      <c r="AD88">
        <f>SUMIF(L7:L86,AD87,G7:G86)</f>
        <v>0</v>
      </c>
      <c r="AE88" t="s">
        <v>202</v>
      </c>
    </row>
    <row r="89" spans="1:60">
      <c r="A89" s="6"/>
      <c r="B89" s="7" t="s">
        <v>146</v>
      </c>
      <c r="C89" s="199" t="s">
        <v>146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60">
      <c r="A90" s="6"/>
      <c r="B90" s="7" t="s">
        <v>146</v>
      </c>
      <c r="C90" s="199" t="s">
        <v>146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60">
      <c r="A91" s="273">
        <v>33</v>
      </c>
      <c r="B91" s="273"/>
      <c r="C91" s="274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>
      <c r="A92" s="254"/>
      <c r="B92" s="255"/>
      <c r="C92" s="256"/>
      <c r="D92" s="255"/>
      <c r="E92" s="255"/>
      <c r="F92" s="255"/>
      <c r="G92" s="257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AE92" t="s">
        <v>203</v>
      </c>
    </row>
    <row r="93" spans="1:60">
      <c r="A93" s="258"/>
      <c r="B93" s="259"/>
      <c r="C93" s="260"/>
      <c r="D93" s="259"/>
      <c r="E93" s="259"/>
      <c r="F93" s="259"/>
      <c r="G93" s="261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>
      <c r="A94" s="258"/>
      <c r="B94" s="259"/>
      <c r="C94" s="260"/>
      <c r="D94" s="259"/>
      <c r="E94" s="259"/>
      <c r="F94" s="259"/>
      <c r="G94" s="261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>
      <c r="A95" s="258"/>
      <c r="B95" s="259"/>
      <c r="C95" s="260"/>
      <c r="D95" s="259"/>
      <c r="E95" s="259"/>
      <c r="F95" s="259"/>
      <c r="G95" s="261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>
      <c r="A96" s="262"/>
      <c r="B96" s="263"/>
      <c r="C96" s="264"/>
      <c r="D96" s="263"/>
      <c r="E96" s="263"/>
      <c r="F96" s="263"/>
      <c r="G96" s="26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>
      <c r="A97" s="6"/>
      <c r="B97" s="7" t="s">
        <v>146</v>
      </c>
      <c r="C97" s="199" t="s">
        <v>146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>
      <c r="C98" s="201"/>
      <c r="AE98" t="s">
        <v>204</v>
      </c>
    </row>
  </sheetData>
  <mergeCells count="6">
    <mergeCell ref="A92:G96"/>
    <mergeCell ref="A1:G1"/>
    <mergeCell ref="C2:G2"/>
    <mergeCell ref="C3:G3"/>
    <mergeCell ref="C4:G4"/>
    <mergeCell ref="A91:C9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EVA</cp:lastModifiedBy>
  <cp:lastPrinted>2019-06-05T12:33:12Z</cp:lastPrinted>
  <dcterms:created xsi:type="dcterms:W3CDTF">2009-04-08T07:15:50Z</dcterms:created>
  <dcterms:modified xsi:type="dcterms:W3CDTF">2019-06-05T12:35:26Z</dcterms:modified>
</cp:coreProperties>
</file>